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1 Закон КК от 21-02-217 № 55\"/>
    </mc:Choice>
  </mc:AlternateContent>
  <bookViews>
    <workbookView xWindow="0" yWindow="0" windowWidth="28800" windowHeight="12435" tabRatio="244"/>
  </bookViews>
  <sheets>
    <sheet name="Приложение 14" sheetId="11" r:id="rId1"/>
  </sheets>
  <definedNames>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14'!$A$1:$BB$43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39" i="11" l="1"/>
  <c r="BB39" i="11"/>
  <c r="C40" i="11"/>
  <c r="BB40" i="11"/>
  <c r="C41" i="11"/>
  <c r="BB41" i="11"/>
  <c r="C42" i="11"/>
  <c r="BB42" i="11"/>
  <c r="C18" i="11"/>
  <c r="BB18" i="11"/>
  <c r="C19" i="11"/>
  <c r="BB19" i="11"/>
  <c r="C20" i="11"/>
  <c r="BB20" i="11"/>
  <c r="C21" i="11"/>
  <c r="BB21" i="11"/>
  <c r="C22" i="11"/>
  <c r="BB22" i="11"/>
  <c r="C23" i="11"/>
  <c r="BB23" i="11"/>
  <c r="C24" i="11"/>
  <c r="BB24" i="11"/>
  <c r="C25" i="11"/>
  <c r="BB25" i="11"/>
  <c r="C26" i="11"/>
  <c r="BB26" i="11"/>
  <c r="C27" i="11"/>
  <c r="BB27" i="11"/>
  <c r="C28" i="11"/>
  <c r="BB28" i="11"/>
  <c r="C29" i="11"/>
  <c r="BB29" i="11"/>
  <c r="C30" i="11"/>
  <c r="BB30" i="11"/>
  <c r="C31" i="11"/>
  <c r="BB31" i="11"/>
  <c r="C32" i="11"/>
  <c r="BB32" i="11"/>
  <c r="C33" i="11"/>
  <c r="BB33" i="11"/>
  <c r="C34" i="11"/>
  <c r="BB34" i="11"/>
  <c r="C35" i="11"/>
  <c r="BB35" i="11"/>
  <c r="C36" i="11"/>
  <c r="BB36" i="11"/>
  <c r="C37" i="11"/>
  <c r="BB37" i="11"/>
  <c r="C38" i="11"/>
  <c r="BB38" i="11"/>
  <c r="Z10" i="11" l="1"/>
  <c r="Z11" i="11" l="1"/>
  <c r="A13" i="11" l="1"/>
</calcChain>
</file>

<file path=xl/sharedStrings.xml><?xml version="1.0" encoding="utf-8"?>
<sst xmlns="http://schemas.openxmlformats.org/spreadsheetml/2006/main" count="146" uniqueCount="127">
  <si>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</si>
  <si>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</si>
  <si>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</si>
  <si>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</si>
  <si>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</si>
  <si>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</si>
  <si>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</si>
  <si>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</si>
  <si>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</si>
  <si>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</si>
  <si>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</si>
  <si>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</si>
  <si>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</si>
  <si>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</si>
  <si>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</si>
  <si>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</si>
  <si>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</si>
  <si>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</si>
  <si>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</si>
  <si>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</si>
  <si>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</si>
  <si>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</si>
  <si>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</si>
  <si>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</si>
  <si>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</si>
  <si>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</si>
  <si>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</si>
  <si>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</si>
  <si>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</si>
  <si>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</si>
  <si>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</si>
  <si>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</si>
  <si>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</si>
  <si>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</si>
  <si>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</si>
  <si>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</si>
  <si>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</si>
  <si>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</si>
  <si>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</si>
  <si>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</si>
  <si>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</si>
  <si>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</si>
  <si>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</si>
  <si>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</si>
  <si>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</si>
  <si>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</si>
  <si>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</si>
  <si>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</si>
  <si>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</si>
  <si>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</si>
  <si>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</si>
  <si>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</si>
  <si>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</si>
  <si>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</si>
  <si>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</si>
  <si>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</si>
  <si>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</si>
  <si>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29.11.2016 № 30</t>
  </si>
  <si>
    <t>"О краевом бюджете на 2017 год_x000D_</t>
  </si>
  <si>
    <t>1</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</si>
  <si>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</si>
  <si>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Министерство культуры Камчатского края</t>
  </si>
  <si>
    <t>03502R5580</t>
  </si>
  <si>
    <t>Расходы за счет средств федерального бюджета текущего года</t>
  </si>
  <si>
    <t>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</si>
  <si>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</si>
  <si>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</si>
  <si>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1010140060</t>
  </si>
  <si>
    <t>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</si>
  <si>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</si>
  <si>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</si>
  <si>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</si>
  <si>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</si>
  <si>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</si>
  <si>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5</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</si>
  <si>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</si>
  <si>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1030109502</t>
  </si>
  <si>
    <t>Расходы за счет остатков средств Фонда содействия реформированию ЖКХ на 01.01.2017 года</t>
  </si>
  <si>
    <t>6</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</si>
  <si>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</si>
  <si>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1030109602</t>
  </si>
  <si>
    <t>7</t>
  </si>
  <si>
    <t>Государственная программа Камчатского края "Обеспечение доступным и комфортным жильем жителей Камчатского края". Подпрограмма "Адресная программа по переселению граждан из аварийного жилищного фонда".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</si>
  <si>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1030140070</t>
  </si>
  <si>
    <t>8</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</si>
  <si>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</si>
  <si>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</si>
  <si>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</si>
  <si>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</si>
  <si>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Министерство спорта и молодежной политики Камчатского края</t>
  </si>
  <si>
    <t>10601R0200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</si>
  <si>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</si>
  <si>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</si>
  <si>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</si>
  <si>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</si>
  <si>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</si>
  <si>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</si>
  <si>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</si>
  <si>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</si>
  <si>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</si>
  <si>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</si>
  <si>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</si>
  <si>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</si>
  <si>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</si>
  <si>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</si>
  <si>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</si>
  <si>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1120340070</t>
  </si>
  <si>
    <t>15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</si>
  <si>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</si>
  <si>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</si>
  <si>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1210540060</t>
  </si>
  <si>
    <t>16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</si>
  <si>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</si>
  <si>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</si>
  <si>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17</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</si>
  <si>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</si>
  <si>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</si>
  <si>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18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</si>
  <si>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наличие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</si>
  <si>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</si>
  <si>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Расходы за счет средств краевого бюджета</t>
  </si>
  <si>
    <t>Расходы за счет средств федерального бюджета</t>
  </si>
  <si>
    <t>"</t>
  </si>
  <si>
    <t>Приложение 18</t>
  </si>
  <si>
    <t>и на плановый период 2018 и 2019 годов"</t>
  </si>
  <si>
    <t>"Приложение 14</t>
  </si>
  <si>
    <t>от 21.02.2017 № 55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</si>
</sst>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0.00000"/>
    <numFmt numFmtId="167" formatCode="###\ ###\ ###\ ##0.00"/>
    <numFmt numFmtId="168" formatCode="#,##0.000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166" fontId="5" fillId="0" borderId="6"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8"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8"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3" borderId="6" xfId="0" applyNumberFormat="1" applyFont="1" applyFill="1" applyBorder="1" applyAlignment="1">
      <alignment horizontal="right" vertical="center"/>
    </xf>
    <xf numFmtId="168" fontId="7" fillId="3" borderId="6" xfId="0" applyNumberFormat="1" applyFont="1" applyFill="1" applyBorder="1" applyAlignment="1">
      <alignment horizontal="right" vertical="center"/>
    </xf>
    <xf numFmtId="166" fontId="7" fillId="0" borderId="6"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11" fillId="3" borderId="1" xfId="0" applyNumberFormat="1" applyFont="1" applyFill="1" applyBorder="1" applyAlignment="1">
      <alignment horizontal="right" vertical="center"/>
    </xf>
    <xf numFmtId="168" fontId="11" fillId="3" borderId="1" xfId="0" applyNumberFormat="1" applyFont="1" applyFill="1" applyBorder="1" applyAlignment="1">
      <alignment horizontal="righ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D705"/>
  <sheetViews>
    <sheetView tabSelected="1" view="pageBreakPreview" topLeftCell="J1" zoomScale="50" zoomScaleNormal="50" zoomScaleSheetLayoutView="50" workbookViewId="0">
      <selection activeCell="Z7" sqref="Z7"/>
    </sheetView>
  </sheetViews>
  <sheetFormatPr defaultRowHeight="15.75" x14ac:dyDescent="0.25"/>
  <cols>
    <col min="1" max="1" width="9.140625" style="8"/>
    <col min="2" max="2" width="47.140625" style="5" customWidth="1"/>
    <col min="3" max="3" width="18.85546875" style="3" customWidth="1"/>
    <col min="4" max="4" width="27.42578125" style="5" customWidth="1"/>
    <col min="5" max="53" width="20.7109375" style="1" customWidth="1"/>
    <col min="54" max="54" width="24.7109375" style="1" customWidth="1"/>
    <col min="55" max="55" width="9.140625" style="3"/>
    <col min="56" max="16384" width="9.140625" style="1"/>
  </cols>
  <sheetData>
    <row r="1" spans="1:55" ht="23.25" x14ac:dyDescent="0.35">
      <c r="Z1" s="28" t="s">
        <v>123</v>
      </c>
    </row>
    <row r="2" spans="1:55" ht="23.25" x14ac:dyDescent="0.35">
      <c r="Z2" s="28" t="s">
        <v>0</v>
      </c>
    </row>
    <row r="3" spans="1:55" ht="23.25" x14ac:dyDescent="0.35">
      <c r="Z3" s="28" t="s">
        <v>56</v>
      </c>
    </row>
    <row r="4" spans="1:55" ht="23.25" x14ac:dyDescent="0.35">
      <c r="Z4" s="28" t="s">
        <v>58</v>
      </c>
    </row>
    <row r="5" spans="1:55" ht="23.25" x14ac:dyDescent="0.25">
      <c r="Z5" s="31" t="s">
        <v>124</v>
      </c>
    </row>
    <row r="6" spans="1:55" ht="23.25" x14ac:dyDescent="0.35">
      <c r="Z6" s="28" t="s">
        <v>126</v>
      </c>
    </row>
    <row r="8" spans="1:55" ht="23.25" x14ac:dyDescent="0.35">
      <c r="A8" s="7"/>
      <c r="C8" s="30"/>
      <c r="D8" s="30"/>
      <c r="E8" s="30"/>
      <c r="F8" s="30"/>
      <c r="G8" s="30"/>
      <c r="H8" s="30"/>
      <c r="I8" s="30"/>
      <c r="J8" s="30"/>
      <c r="K8" s="30"/>
      <c r="L8" s="30"/>
      <c r="M8" s="30"/>
      <c r="N8" s="30"/>
      <c r="O8" s="30"/>
      <c r="P8" s="30"/>
      <c r="Q8" s="30"/>
      <c r="R8" s="30"/>
      <c r="S8" s="30"/>
      <c r="T8" s="30"/>
      <c r="U8" s="30"/>
      <c r="V8" s="30"/>
      <c r="W8" s="30"/>
      <c r="X8" s="30"/>
      <c r="Y8" s="30"/>
      <c r="Z8" s="28" t="s">
        <v>125</v>
      </c>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row>
    <row r="9" spans="1:55" ht="23.25" x14ac:dyDescent="0.35">
      <c r="A9" s="7"/>
      <c r="C9" s="30"/>
      <c r="D9" s="30"/>
      <c r="E9" s="30"/>
      <c r="F9" s="30"/>
      <c r="G9" s="30"/>
      <c r="H9" s="30"/>
      <c r="I9" s="30"/>
      <c r="J9" s="30"/>
      <c r="K9" s="30"/>
      <c r="L9" s="30"/>
      <c r="M9" s="30"/>
      <c r="N9" s="30"/>
      <c r="O9" s="30"/>
      <c r="P9" s="30"/>
      <c r="Q9" s="30"/>
      <c r="R9" s="30"/>
      <c r="S9" s="30"/>
      <c r="T9" s="30"/>
      <c r="U9" s="30"/>
      <c r="V9" s="30"/>
      <c r="W9" s="30"/>
      <c r="X9" s="30"/>
      <c r="Y9" s="30"/>
      <c r="Z9" s="28" t="s">
        <v>0</v>
      </c>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row>
    <row r="10" spans="1:55" ht="23.25" x14ac:dyDescent="0.35">
      <c r="A10" s="7"/>
      <c r="C10" s="30"/>
      <c r="D10" s="30"/>
      <c r="E10" s="30"/>
      <c r="F10" s="30"/>
      <c r="G10" s="30"/>
      <c r="H10" s="30"/>
      <c r="I10" s="30"/>
      <c r="J10" s="30"/>
      <c r="K10" s="30"/>
      <c r="L10" s="30"/>
      <c r="M10" s="30"/>
      <c r="N10" s="30"/>
      <c r="O10" s="30"/>
      <c r="P10" s="30"/>
      <c r="Q10" s="30"/>
      <c r="R10" s="30"/>
      <c r="S10" s="30"/>
      <c r="T10" s="30"/>
      <c r="U10" s="30"/>
      <c r="V10" s="30"/>
      <c r="W10" s="30"/>
      <c r="X10" s="30"/>
      <c r="Y10" s="30"/>
      <c r="Z10" s="28" t="str">
        <f>CONCATENATE("''О краевом бюджете на ",2017," год")</f>
        <v>''О краевом бюджете на 2017 год</v>
      </c>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row>
    <row r="11" spans="1:55" ht="23.25" x14ac:dyDescent="0.35">
      <c r="A11" s="7"/>
      <c r="C11" s="30"/>
      <c r="D11" s="30"/>
      <c r="E11" s="30"/>
      <c r="F11" s="30"/>
      <c r="G11" s="30"/>
      <c r="H11" s="30"/>
      <c r="I11" s="30"/>
      <c r="J11" s="30"/>
      <c r="K11" s="30"/>
      <c r="L11" s="30"/>
      <c r="M11" s="30"/>
      <c r="N11" s="30"/>
      <c r="O11" s="30"/>
      <c r="P11" s="30"/>
      <c r="Q11" s="30"/>
      <c r="R11" s="30"/>
      <c r="S11" s="30"/>
      <c r="T11" s="30"/>
      <c r="U11" s="30"/>
      <c r="V11" s="30"/>
      <c r="W11" s="30"/>
      <c r="X11" s="30"/>
      <c r="Z11" s="31" t="str">
        <f>CONCATENATE("и на плановый период ",2017+1," и ",2017+2," годов""")</f>
        <v>и на плановый период 2018 и 2019 годов"</v>
      </c>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row>
    <row r="12" spans="1:55" ht="23.25" x14ac:dyDescent="0.35">
      <c r="A12" s="7"/>
      <c r="C12" s="30"/>
      <c r="D12" s="30"/>
      <c r="E12" s="30"/>
      <c r="F12" s="30"/>
      <c r="G12" s="30"/>
      <c r="H12" s="30"/>
      <c r="I12" s="30"/>
      <c r="J12" s="30"/>
      <c r="K12" s="30"/>
      <c r="L12" s="30"/>
      <c r="M12" s="30"/>
      <c r="N12" s="30"/>
      <c r="O12" s="30"/>
      <c r="P12" s="30"/>
      <c r="Q12" s="30"/>
      <c r="R12" s="30"/>
      <c r="S12" s="30"/>
      <c r="T12" s="30"/>
      <c r="U12" s="30"/>
      <c r="V12" s="30"/>
      <c r="W12" s="30"/>
      <c r="X12" s="30"/>
      <c r="Y12" s="30"/>
      <c r="Z12" s="28" t="s">
        <v>57</v>
      </c>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row>
    <row r="13" spans="1:55" ht="42" customHeight="1" x14ac:dyDescent="0.35">
      <c r="A13" s="72" t="str">
        <f>CONCATENATE("Распределение субсидий бюджетам поселений, предоставляемых из краевого бюджета, на ",2017," год ",)</f>
        <v xml:space="preserve">Распределение субсидий бюджетам поселений, предоставляемых из краевого бюджета, на 2017 год </v>
      </c>
      <c r="B13" s="72"/>
      <c r="C13" s="72"/>
      <c r="D13" s="72"/>
      <c r="E13" s="72"/>
      <c r="F13" s="72"/>
      <c r="G13" s="72"/>
      <c r="H13" s="72"/>
      <c r="I13" s="72"/>
      <c r="J13" s="72"/>
      <c r="K13" s="72"/>
      <c r="L13" s="72"/>
      <c r="M13" s="72"/>
      <c r="N13" s="72"/>
      <c r="O13" s="72"/>
      <c r="P13" s="72"/>
      <c r="Q13" s="72"/>
      <c r="R13" s="72"/>
      <c r="S13" s="72"/>
      <c r="T13" s="72"/>
      <c r="U13" s="72"/>
      <c r="V13" s="72"/>
      <c r="W13" s="72"/>
      <c r="X13" s="72"/>
      <c r="Y13" s="72"/>
      <c r="Z13" s="72"/>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row>
    <row r="14" spans="1:55" ht="15.75" customHeight="1" x14ac:dyDescent="0.25">
      <c r="C14" s="11"/>
      <c r="D14" s="11"/>
      <c r="E14" s="11"/>
      <c r="F14" s="11"/>
      <c r="G14" s="11"/>
      <c r="H14" s="11"/>
      <c r="I14" s="11"/>
      <c r="J14" s="11"/>
      <c r="K14" s="11"/>
      <c r="L14" s="11"/>
      <c r="M14" s="11"/>
      <c r="N14" s="11"/>
      <c r="O14" s="11"/>
      <c r="P14" s="11"/>
      <c r="Q14" s="11"/>
      <c r="R14" s="11"/>
      <c r="S14" s="11"/>
      <c r="T14" s="11"/>
      <c r="U14" s="11"/>
      <c r="V14" s="11"/>
      <c r="W14" s="11"/>
      <c r="X14" s="11"/>
      <c r="Y14" s="11"/>
      <c r="Z14" s="27" t="s">
        <v>55</v>
      </c>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row>
    <row r="15" spans="1:55" s="12" customFormat="1" ht="62.25" customHeight="1" x14ac:dyDescent="0.2">
      <c r="A15" s="73" t="s">
        <v>51</v>
      </c>
      <c r="B15" s="77" t="s">
        <v>1</v>
      </c>
      <c r="C15" s="83" t="s">
        <v>50</v>
      </c>
      <c r="D15" s="77" t="s">
        <v>2</v>
      </c>
      <c r="E15" s="77" t="s">
        <v>3</v>
      </c>
      <c r="F15" s="75" t="s">
        <v>4</v>
      </c>
      <c r="G15" s="79" t="s">
        <v>5</v>
      </c>
      <c r="H15" s="81" t="s">
        <v>6</v>
      </c>
      <c r="I15" s="79" t="s">
        <v>7</v>
      </c>
      <c r="J15" s="79" t="s">
        <v>8</v>
      </c>
      <c r="K15" s="75" t="s">
        <v>9</v>
      </c>
      <c r="L15" s="75" t="s">
        <v>10</v>
      </c>
      <c r="M15" s="75" t="s">
        <v>11</v>
      </c>
      <c r="N15" s="75" t="s">
        <v>12</v>
      </c>
      <c r="O15" s="75" t="s">
        <v>13</v>
      </c>
      <c r="P15" s="75" t="s">
        <v>14</v>
      </c>
      <c r="Q15" s="75" t="s">
        <v>15</v>
      </c>
      <c r="R15" s="75" t="s">
        <v>16</v>
      </c>
      <c r="S15" s="75" t="s">
        <v>17</v>
      </c>
      <c r="T15" s="75" t="s">
        <v>18</v>
      </c>
      <c r="U15" s="75" t="s">
        <v>19</v>
      </c>
      <c r="V15" s="75" t="s">
        <v>20</v>
      </c>
      <c r="W15" s="75" t="s">
        <v>21</v>
      </c>
      <c r="X15" s="75" t="s">
        <v>22</v>
      </c>
      <c r="Y15" s="75" t="s">
        <v>23</v>
      </c>
      <c r="Z15" s="75" t="s">
        <v>24</v>
      </c>
      <c r="AA15" s="75" t="s">
        <v>25</v>
      </c>
      <c r="AB15" s="75" t="s">
        <v>26</v>
      </c>
      <c r="AC15" s="75" t="s">
        <v>27</v>
      </c>
      <c r="AD15" s="76" t="s">
        <v>53</v>
      </c>
      <c r="AE15" s="75" t="s">
        <v>28</v>
      </c>
      <c r="AF15" s="75" t="s">
        <v>29</v>
      </c>
      <c r="AG15" s="75" t="s">
        <v>30</v>
      </c>
      <c r="AH15" s="75" t="s">
        <v>31</v>
      </c>
      <c r="AI15" s="75" t="s">
        <v>32</v>
      </c>
      <c r="AJ15" s="75" t="s">
        <v>33</v>
      </c>
      <c r="AK15" s="75" t="s">
        <v>34</v>
      </c>
      <c r="AL15" s="75" t="s">
        <v>35</v>
      </c>
      <c r="AM15" s="75" t="s">
        <v>36</v>
      </c>
      <c r="AN15" s="75" t="s">
        <v>37</v>
      </c>
      <c r="AO15" s="75" t="s">
        <v>38</v>
      </c>
      <c r="AP15" s="75" t="s">
        <v>39</v>
      </c>
      <c r="AQ15" s="75" t="s">
        <v>40</v>
      </c>
      <c r="AR15" s="75" t="s">
        <v>41</v>
      </c>
      <c r="AS15" s="75" t="s">
        <v>42</v>
      </c>
      <c r="AT15" s="75" t="s">
        <v>43</v>
      </c>
      <c r="AU15" s="75" t="s">
        <v>44</v>
      </c>
      <c r="AV15" s="75" t="s">
        <v>54</v>
      </c>
      <c r="AW15" s="75" t="s">
        <v>45</v>
      </c>
      <c r="AX15" s="75" t="s">
        <v>46</v>
      </c>
      <c r="AY15" s="75" t="s">
        <v>47</v>
      </c>
      <c r="AZ15" s="75" t="s">
        <v>48</v>
      </c>
      <c r="BA15" s="75" t="s">
        <v>49</v>
      </c>
      <c r="BB15" s="86" t="s">
        <v>52</v>
      </c>
      <c r="BC15" s="18"/>
    </row>
    <row r="16" spans="1:55" s="12" customFormat="1" ht="15.75" customHeight="1" x14ac:dyDescent="0.2">
      <c r="A16" s="74"/>
      <c r="B16" s="78"/>
      <c r="C16" s="84"/>
      <c r="D16" s="78"/>
      <c r="E16" s="78"/>
      <c r="F16" s="76"/>
      <c r="G16" s="80"/>
      <c r="H16" s="82"/>
      <c r="I16" s="80"/>
      <c r="J16" s="80"/>
      <c r="K16" s="76"/>
      <c r="L16" s="76"/>
      <c r="M16" s="76"/>
      <c r="N16" s="76"/>
      <c r="O16" s="76"/>
      <c r="P16" s="76"/>
      <c r="Q16" s="76"/>
      <c r="R16" s="76"/>
      <c r="S16" s="76"/>
      <c r="T16" s="76"/>
      <c r="U16" s="76"/>
      <c r="V16" s="76"/>
      <c r="W16" s="76"/>
      <c r="X16" s="76"/>
      <c r="Y16" s="76"/>
      <c r="Z16" s="76"/>
      <c r="AA16" s="76"/>
      <c r="AB16" s="76"/>
      <c r="AC16" s="76"/>
      <c r="AD16" s="85"/>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87"/>
      <c r="BC16" s="18"/>
    </row>
    <row r="17" spans="1:56" s="11" customFormat="1" x14ac:dyDescent="0.25">
      <c r="A17" s="9">
        <v>1</v>
      </c>
      <c r="B17" s="10">
        <v>2</v>
      </c>
      <c r="C17" s="9">
        <v>3</v>
      </c>
      <c r="D17" s="10">
        <v>4</v>
      </c>
      <c r="E17" s="9">
        <v>5</v>
      </c>
      <c r="F17" s="10">
        <v>6</v>
      </c>
      <c r="G17" s="9">
        <v>7</v>
      </c>
      <c r="H17" s="10">
        <v>8</v>
      </c>
      <c r="I17" s="9">
        <v>9</v>
      </c>
      <c r="J17" s="10">
        <v>10</v>
      </c>
      <c r="K17" s="9">
        <v>11</v>
      </c>
      <c r="L17" s="10">
        <v>12</v>
      </c>
      <c r="M17" s="9">
        <v>13</v>
      </c>
      <c r="N17" s="10">
        <v>14</v>
      </c>
      <c r="O17" s="9">
        <v>15</v>
      </c>
      <c r="P17" s="10">
        <v>16</v>
      </c>
      <c r="Q17" s="9">
        <v>17</v>
      </c>
      <c r="R17" s="10">
        <v>18</v>
      </c>
      <c r="S17" s="9">
        <v>19</v>
      </c>
      <c r="T17" s="10">
        <v>20</v>
      </c>
      <c r="U17" s="9">
        <v>21</v>
      </c>
      <c r="V17" s="10">
        <v>22</v>
      </c>
      <c r="W17" s="9">
        <v>23</v>
      </c>
      <c r="X17" s="10">
        <v>24</v>
      </c>
      <c r="Y17" s="9">
        <v>25</v>
      </c>
      <c r="Z17" s="10">
        <v>26</v>
      </c>
      <c r="AA17" s="9">
        <v>27</v>
      </c>
      <c r="AB17" s="10">
        <v>28</v>
      </c>
      <c r="AC17" s="9">
        <v>29</v>
      </c>
      <c r="AD17" s="10">
        <v>30</v>
      </c>
      <c r="AE17" s="9">
        <v>31</v>
      </c>
      <c r="AF17" s="10">
        <v>32</v>
      </c>
      <c r="AG17" s="9">
        <v>33</v>
      </c>
      <c r="AH17" s="10">
        <v>34</v>
      </c>
      <c r="AI17" s="9">
        <v>35</v>
      </c>
      <c r="AJ17" s="10">
        <v>36</v>
      </c>
      <c r="AK17" s="9">
        <v>37</v>
      </c>
      <c r="AL17" s="10">
        <v>38</v>
      </c>
      <c r="AM17" s="9">
        <v>39</v>
      </c>
      <c r="AN17" s="10">
        <v>40</v>
      </c>
      <c r="AO17" s="9">
        <v>41</v>
      </c>
      <c r="AP17" s="10">
        <v>42</v>
      </c>
      <c r="AQ17" s="9">
        <v>43</v>
      </c>
      <c r="AR17" s="10">
        <v>44</v>
      </c>
      <c r="AS17" s="9">
        <v>45</v>
      </c>
      <c r="AT17" s="10">
        <v>46</v>
      </c>
      <c r="AU17" s="9">
        <v>47</v>
      </c>
      <c r="AV17" s="10">
        <v>48</v>
      </c>
      <c r="AW17" s="9">
        <v>49</v>
      </c>
      <c r="AX17" s="10">
        <v>50</v>
      </c>
      <c r="AY17" s="9">
        <v>51</v>
      </c>
      <c r="AZ17" s="10">
        <v>52</v>
      </c>
      <c r="BA17" s="9">
        <v>53</v>
      </c>
      <c r="BB17" s="10">
        <v>54</v>
      </c>
      <c r="BC17" s="19"/>
    </row>
    <row r="18" spans="1:56" s="6" customFormat="1" ht="262.5" x14ac:dyDescent="0.3">
      <c r="A18" s="33" t="s">
        <v>59</v>
      </c>
      <c r="B18" s="34" t="s">
        <v>60</v>
      </c>
      <c r="C18" s="35" t="str">
        <f t="shared" ref="C18:C42" si="0">MID(BC18,1,2)&amp;" "&amp;MID(BC18,3,1)&amp;" "&amp;MID(BC18,4,2)&amp;" "&amp;MID(BC18,6,5)</f>
        <v>03 5 02 R5580</v>
      </c>
      <c r="D18" s="35" t="s">
        <v>61</v>
      </c>
      <c r="E18" s="56"/>
      <c r="F18" s="57"/>
      <c r="G18" s="56"/>
      <c r="H18" s="58"/>
      <c r="I18" s="58"/>
      <c r="J18" s="58"/>
      <c r="K18" s="58"/>
      <c r="L18" s="58"/>
      <c r="M18" s="58"/>
      <c r="N18" s="58"/>
      <c r="O18" s="58"/>
      <c r="P18" s="58">
        <v>4145.2209999999995</v>
      </c>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36">
        <f t="shared" ref="BB18:BB42" si="1">SUM(E18:BA18)</f>
        <v>4145.2209999999995</v>
      </c>
      <c r="BC18" s="24" t="s">
        <v>62</v>
      </c>
      <c r="BD18" s="24"/>
    </row>
    <row r="19" spans="1:56" s="6" customFormat="1" ht="31.5" x14ac:dyDescent="0.25">
      <c r="A19" s="37"/>
      <c r="B19" s="38" t="s">
        <v>63</v>
      </c>
      <c r="C19" s="39" t="str">
        <f t="shared" si="0"/>
        <v>03 5 02 R5580</v>
      </c>
      <c r="D19" s="40"/>
      <c r="E19" s="59"/>
      <c r="F19" s="60"/>
      <c r="G19" s="59"/>
      <c r="H19" s="61"/>
      <c r="I19" s="61"/>
      <c r="J19" s="61"/>
      <c r="K19" s="61"/>
      <c r="L19" s="61"/>
      <c r="M19" s="61"/>
      <c r="N19" s="61"/>
      <c r="O19" s="61"/>
      <c r="P19" s="61">
        <v>3465</v>
      </c>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41">
        <f t="shared" si="1"/>
        <v>3465</v>
      </c>
      <c r="BC19" s="17" t="s">
        <v>62</v>
      </c>
      <c r="BD19" s="17"/>
    </row>
    <row r="20" spans="1:56" s="6" customFormat="1" ht="337.5" x14ac:dyDescent="0.3">
      <c r="A20" s="20" t="s">
        <v>64</v>
      </c>
      <c r="B20" s="21" t="s">
        <v>65</v>
      </c>
      <c r="C20" s="22" t="str">
        <f t="shared" si="0"/>
        <v>10 1 01 40060</v>
      </c>
      <c r="D20" s="22" t="s">
        <v>66</v>
      </c>
      <c r="E20" s="62">
        <v>12431.98</v>
      </c>
      <c r="F20" s="63"/>
      <c r="G20" s="62"/>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23">
        <f t="shared" si="1"/>
        <v>12431.98</v>
      </c>
      <c r="BC20" s="24" t="s">
        <v>67</v>
      </c>
      <c r="BD20" s="24"/>
    </row>
    <row r="21" spans="1:56" s="6" customFormat="1" ht="409.5" x14ac:dyDescent="0.3">
      <c r="A21" s="20" t="s">
        <v>68</v>
      </c>
      <c r="B21" s="21" t="s">
        <v>69</v>
      </c>
      <c r="C21" s="22" t="str">
        <f t="shared" si="0"/>
        <v>10 1 02 40060</v>
      </c>
      <c r="D21" s="22" t="s">
        <v>66</v>
      </c>
      <c r="E21" s="62"/>
      <c r="F21" s="63">
        <v>1641.9290000000001</v>
      </c>
      <c r="G21" s="62"/>
      <c r="H21" s="64">
        <v>3284.8440000000001</v>
      </c>
      <c r="I21" s="64">
        <v>4275.47</v>
      </c>
      <c r="J21" s="64">
        <v>4286.1329999999998</v>
      </c>
      <c r="K21" s="64">
        <v>331.09271999999999</v>
      </c>
      <c r="L21" s="64">
        <v>8015.902</v>
      </c>
      <c r="M21" s="64">
        <v>5413.1440000000002</v>
      </c>
      <c r="N21" s="64"/>
      <c r="O21" s="64"/>
      <c r="P21" s="64"/>
      <c r="Q21" s="64"/>
      <c r="R21" s="64"/>
      <c r="S21" s="64"/>
      <c r="T21" s="64"/>
      <c r="U21" s="64"/>
      <c r="V21" s="64"/>
      <c r="W21" s="64">
        <v>911</v>
      </c>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23">
        <f t="shared" si="1"/>
        <v>28159.514719999999</v>
      </c>
      <c r="BC21" s="24" t="s">
        <v>70</v>
      </c>
      <c r="BD21" s="24"/>
    </row>
    <row r="22" spans="1:56" s="6" customFormat="1" ht="337.5" x14ac:dyDescent="0.3">
      <c r="A22" s="20" t="s">
        <v>71</v>
      </c>
      <c r="B22" s="21" t="s">
        <v>72</v>
      </c>
      <c r="C22" s="22" t="str">
        <f t="shared" si="0"/>
        <v>10 1 03 40070</v>
      </c>
      <c r="D22" s="22" t="s">
        <v>66</v>
      </c>
      <c r="E22" s="62"/>
      <c r="F22" s="63"/>
      <c r="G22" s="62"/>
      <c r="H22" s="64">
        <v>9700</v>
      </c>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23">
        <f t="shared" si="1"/>
        <v>9700</v>
      </c>
      <c r="BC22" s="24" t="s">
        <v>73</v>
      </c>
      <c r="BD22" s="24"/>
    </row>
    <row r="23" spans="1:56" s="6" customFormat="1" ht="409.5" x14ac:dyDescent="0.3">
      <c r="A23" s="20" t="s">
        <v>74</v>
      </c>
      <c r="B23" s="21" t="s">
        <v>75</v>
      </c>
      <c r="C23" s="22" t="str">
        <f t="shared" si="0"/>
        <v>10 3 01 09502</v>
      </c>
      <c r="D23" s="22" t="s">
        <v>66</v>
      </c>
      <c r="E23" s="62"/>
      <c r="F23" s="63"/>
      <c r="G23" s="62"/>
      <c r="H23" s="64"/>
      <c r="I23" s="64"/>
      <c r="J23" s="64"/>
      <c r="K23" s="64"/>
      <c r="L23" s="64"/>
      <c r="M23" s="64"/>
      <c r="N23" s="64"/>
      <c r="O23" s="64">
        <v>31027.44642</v>
      </c>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23">
        <f t="shared" si="1"/>
        <v>31027.44642</v>
      </c>
      <c r="BC23" s="24" t="s">
        <v>76</v>
      </c>
      <c r="BD23" s="24"/>
    </row>
    <row r="24" spans="1:56" s="6" customFormat="1" ht="47.25" x14ac:dyDescent="0.25">
      <c r="A24" s="37"/>
      <c r="B24" s="38" t="s">
        <v>77</v>
      </c>
      <c r="C24" s="39" t="str">
        <f t="shared" si="0"/>
        <v>10 3 01 09502</v>
      </c>
      <c r="D24" s="40"/>
      <c r="E24" s="59"/>
      <c r="F24" s="60"/>
      <c r="G24" s="59"/>
      <c r="H24" s="61"/>
      <c r="I24" s="61"/>
      <c r="J24" s="61"/>
      <c r="K24" s="61"/>
      <c r="L24" s="61"/>
      <c r="M24" s="61"/>
      <c r="N24" s="61"/>
      <c r="O24" s="61">
        <v>31027.44642</v>
      </c>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41">
        <f t="shared" si="1"/>
        <v>31027.44642</v>
      </c>
      <c r="BC24" s="17" t="s">
        <v>76</v>
      </c>
      <c r="BD24" s="17"/>
    </row>
    <row r="25" spans="1:56" s="6" customFormat="1" ht="375" x14ac:dyDescent="0.3">
      <c r="A25" s="20" t="s">
        <v>78</v>
      </c>
      <c r="B25" s="21" t="s">
        <v>79</v>
      </c>
      <c r="C25" s="22" t="str">
        <f t="shared" si="0"/>
        <v>10 3 01 09602</v>
      </c>
      <c r="D25" s="22" t="s">
        <v>66</v>
      </c>
      <c r="E25" s="62"/>
      <c r="F25" s="63"/>
      <c r="G25" s="62"/>
      <c r="H25" s="64"/>
      <c r="I25" s="64"/>
      <c r="J25" s="64"/>
      <c r="K25" s="64"/>
      <c r="L25" s="64"/>
      <c r="M25" s="64"/>
      <c r="N25" s="64">
        <v>140190.71346</v>
      </c>
      <c r="O25" s="64">
        <v>14149.99015</v>
      </c>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23">
        <f t="shared" si="1"/>
        <v>154340.70361</v>
      </c>
      <c r="BC25" s="24" t="s">
        <v>80</v>
      </c>
      <c r="BD25" s="24"/>
    </row>
    <row r="26" spans="1:56" s="6" customFormat="1" ht="318.75" x14ac:dyDescent="0.3">
      <c r="A26" s="20" t="s">
        <v>81</v>
      </c>
      <c r="B26" s="21" t="s">
        <v>82</v>
      </c>
      <c r="C26" s="22" t="str">
        <f t="shared" si="0"/>
        <v>10 3 01 40070</v>
      </c>
      <c r="D26" s="22" t="s">
        <v>66</v>
      </c>
      <c r="E26" s="62"/>
      <c r="F26" s="63"/>
      <c r="G26" s="62"/>
      <c r="H26" s="64"/>
      <c r="I26" s="64"/>
      <c r="J26" s="64"/>
      <c r="K26" s="64"/>
      <c r="L26" s="64"/>
      <c r="M26" s="64"/>
      <c r="N26" s="64"/>
      <c r="O26" s="64">
        <v>15000</v>
      </c>
      <c r="P26" s="64"/>
      <c r="Q26" s="64">
        <v>6026.8873899999999</v>
      </c>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23">
        <f t="shared" si="1"/>
        <v>21026.88739</v>
      </c>
      <c r="BC26" s="24" t="s">
        <v>83</v>
      </c>
      <c r="BD26" s="24"/>
    </row>
    <row r="27" spans="1:56" s="6" customFormat="1" ht="393.75" x14ac:dyDescent="0.3">
      <c r="A27" s="20" t="s">
        <v>84</v>
      </c>
      <c r="B27" s="21" t="s">
        <v>85</v>
      </c>
      <c r="C27" s="22" t="str">
        <f t="shared" si="0"/>
        <v>10 5 01 40060</v>
      </c>
      <c r="D27" s="22" t="s">
        <v>66</v>
      </c>
      <c r="E27" s="62"/>
      <c r="F27" s="63"/>
      <c r="G27" s="62"/>
      <c r="H27" s="64"/>
      <c r="I27" s="64"/>
      <c r="J27" s="64"/>
      <c r="K27" s="64"/>
      <c r="L27" s="64"/>
      <c r="M27" s="64"/>
      <c r="N27" s="64">
        <v>31320.056629999999</v>
      </c>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23">
        <f t="shared" si="1"/>
        <v>31320.056629999999</v>
      </c>
      <c r="BC27" s="24" t="s">
        <v>86</v>
      </c>
      <c r="BD27" s="24"/>
    </row>
    <row r="28" spans="1:56" s="6" customFormat="1" ht="262.5" x14ac:dyDescent="0.3">
      <c r="A28" s="20" t="s">
        <v>87</v>
      </c>
      <c r="B28" s="21" t="s">
        <v>88</v>
      </c>
      <c r="C28" s="22" t="str">
        <f t="shared" si="0"/>
        <v>10 6 01 R0200</v>
      </c>
      <c r="D28" s="22" t="s">
        <v>89</v>
      </c>
      <c r="E28" s="62">
        <v>9500</v>
      </c>
      <c r="F28" s="63"/>
      <c r="G28" s="62"/>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23">
        <f t="shared" si="1"/>
        <v>9500</v>
      </c>
      <c r="BC28" s="24" t="s">
        <v>90</v>
      </c>
      <c r="BD28" s="24"/>
    </row>
    <row r="29" spans="1:56" s="6" customFormat="1" ht="409.5" x14ac:dyDescent="0.3">
      <c r="A29" s="20" t="s">
        <v>91</v>
      </c>
      <c r="B29" s="21" t="s">
        <v>92</v>
      </c>
      <c r="C29" s="22" t="str">
        <f t="shared" si="0"/>
        <v>11 1 03 40060</v>
      </c>
      <c r="D29" s="22" t="s">
        <v>93</v>
      </c>
      <c r="E29" s="62">
        <v>7315.76</v>
      </c>
      <c r="F29" s="63">
        <v>852.24</v>
      </c>
      <c r="G29" s="62">
        <v>1922.45</v>
      </c>
      <c r="H29" s="64">
        <v>697.55</v>
      </c>
      <c r="I29" s="64">
        <v>1545.58</v>
      </c>
      <c r="J29" s="64">
        <v>1472.66</v>
      </c>
      <c r="K29" s="64">
        <v>4101.2700000000004</v>
      </c>
      <c r="L29" s="64">
        <v>425.24</v>
      </c>
      <c r="M29" s="64">
        <v>453.64</v>
      </c>
      <c r="N29" s="64">
        <v>1837.02</v>
      </c>
      <c r="O29" s="64">
        <v>6196.94</v>
      </c>
      <c r="P29" s="64">
        <v>3869.5</v>
      </c>
      <c r="Q29" s="64">
        <v>1728.63</v>
      </c>
      <c r="R29" s="64">
        <v>542.37</v>
      </c>
      <c r="S29" s="64">
        <v>747.78</v>
      </c>
      <c r="T29" s="64">
        <v>2131.14</v>
      </c>
      <c r="U29" s="64">
        <v>1488.69</v>
      </c>
      <c r="V29" s="64">
        <v>208.45</v>
      </c>
      <c r="W29" s="64">
        <v>294.31</v>
      </c>
      <c r="X29" s="64">
        <v>581.69000000000005</v>
      </c>
      <c r="Y29" s="64">
        <v>986.07</v>
      </c>
      <c r="Z29" s="64">
        <v>541</v>
      </c>
      <c r="AA29" s="64">
        <v>8189.2</v>
      </c>
      <c r="AB29" s="64">
        <v>441.39</v>
      </c>
      <c r="AC29" s="64">
        <v>5627.37</v>
      </c>
      <c r="AD29" s="64">
        <v>547.58000000000004</v>
      </c>
      <c r="AE29" s="64">
        <v>1866.02</v>
      </c>
      <c r="AF29" s="64">
        <v>2239.36</v>
      </c>
      <c r="AG29" s="64">
        <v>353.98</v>
      </c>
      <c r="AH29" s="64">
        <v>1360.06</v>
      </c>
      <c r="AI29" s="64">
        <v>149.22999999999999</v>
      </c>
      <c r="AJ29" s="64">
        <v>91.24</v>
      </c>
      <c r="AK29" s="64">
        <v>472.01</v>
      </c>
      <c r="AL29" s="64">
        <v>2595.19</v>
      </c>
      <c r="AM29" s="64">
        <v>3222.03</v>
      </c>
      <c r="AN29" s="64">
        <v>1479.11</v>
      </c>
      <c r="AO29" s="64"/>
      <c r="AP29" s="64">
        <v>622.12</v>
      </c>
      <c r="AQ29" s="64">
        <v>503.9</v>
      </c>
      <c r="AR29" s="64">
        <v>675.19</v>
      </c>
      <c r="AS29" s="64">
        <v>2607.09</v>
      </c>
      <c r="AT29" s="64">
        <v>394.42</v>
      </c>
      <c r="AU29" s="64">
        <v>135.63999999999999</v>
      </c>
      <c r="AV29" s="64">
        <v>96.02</v>
      </c>
      <c r="AW29" s="64">
        <v>132.53</v>
      </c>
      <c r="AX29" s="64">
        <v>1144.01</v>
      </c>
      <c r="AY29" s="64">
        <v>64.48</v>
      </c>
      <c r="AZ29" s="64">
        <v>935.45</v>
      </c>
      <c r="BA29" s="64">
        <v>1196.67</v>
      </c>
      <c r="BB29" s="23">
        <f t="shared" si="1"/>
        <v>77081.26999999999</v>
      </c>
      <c r="BC29" s="24" t="s">
        <v>94</v>
      </c>
      <c r="BD29" s="24"/>
    </row>
    <row r="30" spans="1:56" s="6" customFormat="1" ht="409.5" x14ac:dyDescent="0.3">
      <c r="A30" s="20" t="s">
        <v>95</v>
      </c>
      <c r="B30" s="21" t="s">
        <v>96</v>
      </c>
      <c r="C30" s="22" t="str">
        <f t="shared" si="0"/>
        <v>11 1 07 40060</v>
      </c>
      <c r="D30" s="22" t="s">
        <v>93</v>
      </c>
      <c r="E30" s="62"/>
      <c r="F30" s="63"/>
      <c r="G30" s="62"/>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v>2631.3</v>
      </c>
      <c r="AG30" s="64"/>
      <c r="AH30" s="64"/>
      <c r="AI30" s="64"/>
      <c r="AJ30" s="64"/>
      <c r="AK30" s="64"/>
      <c r="AL30" s="64"/>
      <c r="AM30" s="64"/>
      <c r="AN30" s="64"/>
      <c r="AO30" s="64"/>
      <c r="AP30" s="64"/>
      <c r="AQ30" s="64"/>
      <c r="AR30" s="64"/>
      <c r="AS30" s="64"/>
      <c r="AT30" s="64"/>
      <c r="AU30" s="64"/>
      <c r="AV30" s="64"/>
      <c r="AW30" s="64"/>
      <c r="AX30" s="64"/>
      <c r="AY30" s="64"/>
      <c r="AZ30" s="64"/>
      <c r="BA30" s="64"/>
      <c r="BB30" s="23">
        <f t="shared" si="1"/>
        <v>2631.3</v>
      </c>
      <c r="BC30" s="24" t="s">
        <v>97</v>
      </c>
      <c r="BD30" s="24"/>
    </row>
    <row r="31" spans="1:56" s="6" customFormat="1" ht="409.5" x14ac:dyDescent="0.3">
      <c r="A31" s="20" t="s">
        <v>98</v>
      </c>
      <c r="B31" s="21" t="s">
        <v>99</v>
      </c>
      <c r="C31" s="22" t="str">
        <f t="shared" si="0"/>
        <v>11 2 01 40060</v>
      </c>
      <c r="D31" s="22" t="s">
        <v>93</v>
      </c>
      <c r="E31" s="62"/>
      <c r="F31" s="63">
        <v>127</v>
      </c>
      <c r="G31" s="62">
        <v>108</v>
      </c>
      <c r="H31" s="64">
        <v>139</v>
      </c>
      <c r="I31" s="64">
        <v>302</v>
      </c>
      <c r="J31" s="64">
        <v>232</v>
      </c>
      <c r="K31" s="64">
        <v>224</v>
      </c>
      <c r="L31" s="64"/>
      <c r="M31" s="64"/>
      <c r="N31" s="64">
        <v>302</v>
      </c>
      <c r="O31" s="64">
        <v>1011</v>
      </c>
      <c r="P31" s="64">
        <v>1210</v>
      </c>
      <c r="Q31" s="64">
        <v>295</v>
      </c>
      <c r="R31" s="64">
        <v>321</v>
      </c>
      <c r="S31" s="64">
        <v>315</v>
      </c>
      <c r="T31" s="64">
        <v>380</v>
      </c>
      <c r="U31" s="64">
        <v>192</v>
      </c>
      <c r="V31" s="64">
        <v>160</v>
      </c>
      <c r="W31" s="64">
        <v>112</v>
      </c>
      <c r="X31" s="64">
        <v>614</v>
      </c>
      <c r="Y31" s="64">
        <v>139</v>
      </c>
      <c r="Z31" s="64">
        <v>139</v>
      </c>
      <c r="AA31" s="64">
        <v>2105</v>
      </c>
      <c r="AB31" s="64">
        <v>287</v>
      </c>
      <c r="AC31" s="64">
        <v>636</v>
      </c>
      <c r="AD31" s="64">
        <v>177</v>
      </c>
      <c r="AE31" s="64">
        <v>634</v>
      </c>
      <c r="AF31" s="64">
        <v>881</v>
      </c>
      <c r="AG31" s="64">
        <v>258</v>
      </c>
      <c r="AH31" s="64">
        <v>428</v>
      </c>
      <c r="AI31" s="64">
        <v>221</v>
      </c>
      <c r="AJ31" s="64">
        <v>158</v>
      </c>
      <c r="AK31" s="64">
        <v>288</v>
      </c>
      <c r="AL31" s="64">
        <v>244</v>
      </c>
      <c r="AM31" s="64">
        <v>799</v>
      </c>
      <c r="AN31" s="64">
        <v>113</v>
      </c>
      <c r="AO31" s="64">
        <v>26</v>
      </c>
      <c r="AP31" s="64">
        <v>246</v>
      </c>
      <c r="AQ31" s="64">
        <v>40</v>
      </c>
      <c r="AR31" s="64">
        <v>216</v>
      </c>
      <c r="AS31" s="64">
        <v>591</v>
      </c>
      <c r="AT31" s="64">
        <v>178</v>
      </c>
      <c r="AU31" s="64">
        <v>52</v>
      </c>
      <c r="AV31" s="64">
        <v>87</v>
      </c>
      <c r="AW31" s="64">
        <v>55</v>
      </c>
      <c r="AX31" s="64">
        <v>321</v>
      </c>
      <c r="AY31" s="64">
        <v>149</v>
      </c>
      <c r="AZ31" s="64">
        <v>589</v>
      </c>
      <c r="BA31" s="64">
        <v>760</v>
      </c>
      <c r="BB31" s="23">
        <f t="shared" si="1"/>
        <v>16861</v>
      </c>
      <c r="BC31" s="24" t="s">
        <v>100</v>
      </c>
      <c r="BD31" s="24"/>
    </row>
    <row r="32" spans="1:56" s="6" customFormat="1" ht="356.25" x14ac:dyDescent="0.3">
      <c r="A32" s="20" t="s">
        <v>101</v>
      </c>
      <c r="B32" s="21" t="s">
        <v>102</v>
      </c>
      <c r="C32" s="22" t="str">
        <f t="shared" si="0"/>
        <v>11 2 02 40070</v>
      </c>
      <c r="D32" s="22" t="s">
        <v>93</v>
      </c>
      <c r="E32" s="62"/>
      <c r="F32" s="63"/>
      <c r="G32" s="62"/>
      <c r="H32" s="64"/>
      <c r="I32" s="64"/>
      <c r="J32" s="64"/>
      <c r="K32" s="64"/>
      <c r="L32" s="64"/>
      <c r="M32" s="64"/>
      <c r="N32" s="64"/>
      <c r="O32" s="64"/>
      <c r="P32" s="64"/>
      <c r="Q32" s="64"/>
      <c r="R32" s="64"/>
      <c r="S32" s="64"/>
      <c r="T32" s="64"/>
      <c r="U32" s="64"/>
      <c r="V32" s="64"/>
      <c r="W32" s="64"/>
      <c r="X32" s="64"/>
      <c r="Y32" s="64"/>
      <c r="Z32" s="64"/>
      <c r="AA32" s="64"/>
      <c r="AB32" s="64"/>
      <c r="AC32" s="64">
        <v>12445.58</v>
      </c>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23">
        <f t="shared" si="1"/>
        <v>12445.58</v>
      </c>
      <c r="BC32" s="24" t="s">
        <v>103</v>
      </c>
      <c r="BD32" s="24"/>
    </row>
    <row r="33" spans="1:56" s="6" customFormat="1" ht="356.25" x14ac:dyDescent="0.3">
      <c r="A33" s="20" t="s">
        <v>104</v>
      </c>
      <c r="B33" s="21" t="s">
        <v>105</v>
      </c>
      <c r="C33" s="22" t="str">
        <f t="shared" si="0"/>
        <v>11 2 03 40070</v>
      </c>
      <c r="D33" s="22" t="s">
        <v>93</v>
      </c>
      <c r="E33" s="62"/>
      <c r="F33" s="63"/>
      <c r="G33" s="62"/>
      <c r="H33" s="64"/>
      <c r="I33" s="64"/>
      <c r="J33" s="64"/>
      <c r="K33" s="64"/>
      <c r="L33" s="64"/>
      <c r="M33" s="64"/>
      <c r="N33" s="64"/>
      <c r="O33" s="64">
        <v>15000</v>
      </c>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23">
        <f t="shared" si="1"/>
        <v>15000</v>
      </c>
      <c r="BC33" s="24" t="s">
        <v>106</v>
      </c>
      <c r="BD33" s="24"/>
    </row>
    <row r="34" spans="1:56" s="6" customFormat="1" ht="300" x14ac:dyDescent="0.3">
      <c r="A34" s="20" t="s">
        <v>107</v>
      </c>
      <c r="B34" s="21" t="s">
        <v>108</v>
      </c>
      <c r="C34" s="22" t="str">
        <f t="shared" si="0"/>
        <v>12 1 05 40060</v>
      </c>
      <c r="D34" s="22" t="s">
        <v>109</v>
      </c>
      <c r="E34" s="62"/>
      <c r="F34" s="63"/>
      <c r="G34" s="62"/>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v>1330</v>
      </c>
      <c r="AN34" s="64"/>
      <c r="AO34" s="64"/>
      <c r="AP34" s="64"/>
      <c r="AQ34" s="64"/>
      <c r="AR34" s="64"/>
      <c r="AS34" s="64"/>
      <c r="AT34" s="64"/>
      <c r="AU34" s="64"/>
      <c r="AV34" s="64"/>
      <c r="AW34" s="64"/>
      <c r="AX34" s="64"/>
      <c r="AY34" s="64"/>
      <c r="AZ34" s="64"/>
      <c r="BA34" s="64"/>
      <c r="BB34" s="23">
        <f t="shared" si="1"/>
        <v>1330</v>
      </c>
      <c r="BC34" s="24" t="s">
        <v>110</v>
      </c>
      <c r="BD34" s="24"/>
    </row>
    <row r="35" spans="1:56" s="6" customFormat="1" ht="243.75" x14ac:dyDescent="0.3">
      <c r="A35" s="20" t="s">
        <v>111</v>
      </c>
      <c r="B35" s="21" t="s">
        <v>112</v>
      </c>
      <c r="C35" s="22" t="str">
        <f t="shared" si="0"/>
        <v>12 1 07 40070</v>
      </c>
      <c r="D35" s="22" t="s">
        <v>109</v>
      </c>
      <c r="E35" s="62"/>
      <c r="F35" s="63"/>
      <c r="G35" s="62"/>
      <c r="H35" s="64"/>
      <c r="I35" s="64"/>
      <c r="J35" s="64"/>
      <c r="K35" s="64"/>
      <c r="L35" s="64"/>
      <c r="M35" s="64"/>
      <c r="N35" s="64">
        <v>9803.9220000000005</v>
      </c>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23">
        <f t="shared" si="1"/>
        <v>9803.9220000000005</v>
      </c>
      <c r="BC35" s="24" t="s">
        <v>113</v>
      </c>
      <c r="BD35" s="24"/>
    </row>
    <row r="36" spans="1:56" s="6" customFormat="1" ht="337.5" x14ac:dyDescent="0.3">
      <c r="A36" s="20" t="s">
        <v>114</v>
      </c>
      <c r="B36" s="21" t="s">
        <v>115</v>
      </c>
      <c r="C36" s="22" t="str">
        <f t="shared" si="0"/>
        <v>16 4 04 40060</v>
      </c>
      <c r="D36" s="22" t="s">
        <v>109</v>
      </c>
      <c r="E36" s="62">
        <v>142.02531999999999</v>
      </c>
      <c r="F36" s="63"/>
      <c r="G36" s="62"/>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23">
        <f t="shared" si="1"/>
        <v>142.02531999999999</v>
      </c>
      <c r="BC36" s="24" t="s">
        <v>116</v>
      </c>
      <c r="BD36" s="24"/>
    </row>
    <row r="37" spans="1:56" s="6" customFormat="1" ht="356.25" x14ac:dyDescent="0.3">
      <c r="A37" s="42" t="s">
        <v>117</v>
      </c>
      <c r="B37" s="43" t="s">
        <v>118</v>
      </c>
      <c r="C37" s="44" t="str">
        <f t="shared" si="0"/>
        <v>22 3 01 40070</v>
      </c>
      <c r="D37" s="44" t="s">
        <v>66</v>
      </c>
      <c r="E37" s="65"/>
      <c r="F37" s="66"/>
      <c r="G37" s="65"/>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v>17217.955750000001</v>
      </c>
      <c r="AT37" s="67">
        <v>24023.301449999999</v>
      </c>
      <c r="AU37" s="67"/>
      <c r="AV37" s="67"/>
      <c r="AW37" s="67">
        <v>25182.964</v>
      </c>
      <c r="AX37" s="67"/>
      <c r="AY37" s="67"/>
      <c r="AZ37" s="67">
        <v>3575.7788</v>
      </c>
      <c r="BA37" s="67"/>
      <c r="BB37" s="45">
        <f t="shared" si="1"/>
        <v>70000</v>
      </c>
      <c r="BC37" s="24" t="s">
        <v>119</v>
      </c>
      <c r="BD37" s="24"/>
    </row>
    <row r="38" spans="1:56" s="6" customFormat="1" ht="18.75" x14ac:dyDescent="0.3">
      <c r="A38" s="46"/>
      <c r="B38" s="47" t="s">
        <v>52</v>
      </c>
      <c r="C38" s="48" t="str">
        <f t="shared" si="0"/>
        <v xml:space="preserve">   </v>
      </c>
      <c r="D38" s="49"/>
      <c r="E38" s="68">
        <v>29389.765319999999</v>
      </c>
      <c r="F38" s="69">
        <v>2621.1689999999999</v>
      </c>
      <c r="G38" s="68">
        <v>2030.45</v>
      </c>
      <c r="H38" s="50">
        <v>13821.394</v>
      </c>
      <c r="I38" s="50">
        <v>6123.05</v>
      </c>
      <c r="J38" s="50">
        <v>5990.7929999999997</v>
      </c>
      <c r="K38" s="50">
        <v>4656.3627200000001</v>
      </c>
      <c r="L38" s="50">
        <v>8441.1419999999998</v>
      </c>
      <c r="M38" s="50">
        <v>5866.7839999999997</v>
      </c>
      <c r="N38" s="50">
        <v>183453.71208999999</v>
      </c>
      <c r="O38" s="50">
        <v>82385.376569999993</v>
      </c>
      <c r="P38" s="50">
        <v>9224.7209999999995</v>
      </c>
      <c r="Q38" s="50">
        <v>8050.51739</v>
      </c>
      <c r="R38" s="50">
        <v>863.37</v>
      </c>
      <c r="S38" s="50">
        <v>1062.78</v>
      </c>
      <c r="T38" s="50">
        <v>2511.14</v>
      </c>
      <c r="U38" s="50">
        <v>1680.69</v>
      </c>
      <c r="V38" s="50">
        <v>368.45</v>
      </c>
      <c r="W38" s="50">
        <v>1317.31</v>
      </c>
      <c r="X38" s="50">
        <v>1195.69</v>
      </c>
      <c r="Y38" s="50">
        <v>1125.07</v>
      </c>
      <c r="Z38" s="50">
        <v>680</v>
      </c>
      <c r="AA38" s="50">
        <v>10294.200000000001</v>
      </c>
      <c r="AB38" s="50">
        <v>728.39</v>
      </c>
      <c r="AC38" s="50">
        <v>18708.95</v>
      </c>
      <c r="AD38" s="50">
        <v>724.58</v>
      </c>
      <c r="AE38" s="50">
        <v>2500.02</v>
      </c>
      <c r="AF38" s="50">
        <v>5751.66</v>
      </c>
      <c r="AG38" s="50">
        <v>611.98</v>
      </c>
      <c r="AH38" s="50">
        <v>1788.06</v>
      </c>
      <c r="AI38" s="50">
        <v>370.23</v>
      </c>
      <c r="AJ38" s="50">
        <v>249.24</v>
      </c>
      <c r="AK38" s="50">
        <v>760.01</v>
      </c>
      <c r="AL38" s="50">
        <v>2839.19</v>
      </c>
      <c r="AM38" s="50">
        <v>5351.03</v>
      </c>
      <c r="AN38" s="50">
        <v>1592.11</v>
      </c>
      <c r="AO38" s="50">
        <v>26</v>
      </c>
      <c r="AP38" s="50">
        <v>868.12</v>
      </c>
      <c r="AQ38" s="50">
        <v>543.9</v>
      </c>
      <c r="AR38" s="50">
        <v>891.19</v>
      </c>
      <c r="AS38" s="50">
        <v>20416.045750000001</v>
      </c>
      <c r="AT38" s="50">
        <v>24595.721450000001</v>
      </c>
      <c r="AU38" s="50">
        <v>187.64</v>
      </c>
      <c r="AV38" s="50">
        <v>183.02</v>
      </c>
      <c r="AW38" s="50">
        <v>25370.493999999999</v>
      </c>
      <c r="AX38" s="50">
        <v>1465.01</v>
      </c>
      <c r="AY38" s="50">
        <v>213.48</v>
      </c>
      <c r="AZ38" s="50">
        <v>5100.2287999999999</v>
      </c>
      <c r="BA38" s="50">
        <v>1956.67</v>
      </c>
      <c r="BB38" s="50">
        <f t="shared" si="1"/>
        <v>506946.90709000011</v>
      </c>
      <c r="BC38" s="25"/>
      <c r="BD38" s="25"/>
    </row>
    <row r="39" spans="1:56" s="6" customFormat="1" ht="37.5" x14ac:dyDescent="0.3">
      <c r="A39" s="46"/>
      <c r="B39" s="47" t="s">
        <v>120</v>
      </c>
      <c r="C39" s="48" t="str">
        <f t="shared" si="0"/>
        <v xml:space="preserve">   </v>
      </c>
      <c r="D39" s="49"/>
      <c r="E39" s="68">
        <v>29389.765319999999</v>
      </c>
      <c r="F39" s="69">
        <v>2621.1689999999999</v>
      </c>
      <c r="G39" s="68">
        <v>2030.45</v>
      </c>
      <c r="H39" s="50">
        <v>13821.394</v>
      </c>
      <c r="I39" s="50">
        <v>6123.05</v>
      </c>
      <c r="J39" s="50">
        <v>5990.7929999999997</v>
      </c>
      <c r="K39" s="50">
        <v>4656.3627200000001</v>
      </c>
      <c r="L39" s="50">
        <v>8441.1419999999998</v>
      </c>
      <c r="M39" s="50">
        <v>5866.7839999999997</v>
      </c>
      <c r="N39" s="50">
        <v>183453.71208999999</v>
      </c>
      <c r="O39" s="50">
        <v>51357.93015</v>
      </c>
      <c r="P39" s="50">
        <v>5759.7209999999995</v>
      </c>
      <c r="Q39" s="50">
        <v>8050.51739</v>
      </c>
      <c r="R39" s="50">
        <v>863.37</v>
      </c>
      <c r="S39" s="50">
        <v>1062.78</v>
      </c>
      <c r="T39" s="50">
        <v>2511.14</v>
      </c>
      <c r="U39" s="50">
        <v>1680.69</v>
      </c>
      <c r="V39" s="50">
        <v>368.45</v>
      </c>
      <c r="W39" s="50">
        <v>1317.31</v>
      </c>
      <c r="X39" s="50">
        <v>1195.69</v>
      </c>
      <c r="Y39" s="50">
        <v>1125.07</v>
      </c>
      <c r="Z39" s="50">
        <v>680</v>
      </c>
      <c r="AA39" s="50">
        <v>10294.200000000001</v>
      </c>
      <c r="AB39" s="50">
        <v>728.39</v>
      </c>
      <c r="AC39" s="50">
        <v>18708.95</v>
      </c>
      <c r="AD39" s="50">
        <v>724.58</v>
      </c>
      <c r="AE39" s="50">
        <v>2500.02</v>
      </c>
      <c r="AF39" s="50">
        <v>5751.66</v>
      </c>
      <c r="AG39" s="50">
        <v>611.98</v>
      </c>
      <c r="AH39" s="50">
        <v>1788.06</v>
      </c>
      <c r="AI39" s="50">
        <v>370.23</v>
      </c>
      <c r="AJ39" s="50">
        <v>249.24</v>
      </c>
      <c r="AK39" s="50">
        <v>760.01</v>
      </c>
      <c r="AL39" s="50">
        <v>2839.19</v>
      </c>
      <c r="AM39" s="50">
        <v>5351.03</v>
      </c>
      <c r="AN39" s="50">
        <v>1592.11</v>
      </c>
      <c r="AO39" s="50">
        <v>26</v>
      </c>
      <c r="AP39" s="50">
        <v>868.12</v>
      </c>
      <c r="AQ39" s="50">
        <v>543.9</v>
      </c>
      <c r="AR39" s="50">
        <v>891.19</v>
      </c>
      <c r="AS39" s="50">
        <v>20416.045750000001</v>
      </c>
      <c r="AT39" s="50">
        <v>24595.721450000001</v>
      </c>
      <c r="AU39" s="50">
        <v>187.64</v>
      </c>
      <c r="AV39" s="50">
        <v>183.02</v>
      </c>
      <c r="AW39" s="50">
        <v>25370.493999999999</v>
      </c>
      <c r="AX39" s="50">
        <v>1465.01</v>
      </c>
      <c r="AY39" s="50">
        <v>213.48</v>
      </c>
      <c r="AZ39" s="50">
        <v>5100.2287999999999</v>
      </c>
      <c r="BA39" s="50">
        <v>1956.67</v>
      </c>
      <c r="BB39" s="50">
        <f t="shared" si="1"/>
        <v>472454.46067000006</v>
      </c>
      <c r="BC39" s="25"/>
      <c r="BD39" s="25"/>
    </row>
    <row r="40" spans="1:56" s="6" customFormat="1" ht="37.5" x14ac:dyDescent="0.3">
      <c r="A40" s="46"/>
      <c r="B40" s="47" t="s">
        <v>121</v>
      </c>
      <c r="C40" s="48" t="str">
        <f t="shared" si="0"/>
        <v xml:space="preserve">   </v>
      </c>
      <c r="D40" s="49"/>
      <c r="E40" s="68"/>
      <c r="F40" s="69"/>
      <c r="G40" s="68"/>
      <c r="H40" s="50"/>
      <c r="I40" s="50"/>
      <c r="J40" s="50"/>
      <c r="K40" s="50"/>
      <c r="L40" s="50"/>
      <c r="M40" s="50"/>
      <c r="N40" s="50"/>
      <c r="O40" s="50"/>
      <c r="P40" s="50">
        <v>3465</v>
      </c>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f t="shared" si="1"/>
        <v>3465</v>
      </c>
      <c r="BC40" s="25"/>
      <c r="BD40" s="25"/>
    </row>
    <row r="41" spans="1:56" s="6" customFormat="1" ht="58.5" x14ac:dyDescent="0.35">
      <c r="A41" s="51"/>
      <c r="B41" s="52" t="s">
        <v>63</v>
      </c>
      <c r="C41" s="53" t="str">
        <f t="shared" si="0"/>
        <v xml:space="preserve">   </v>
      </c>
      <c r="D41" s="54"/>
      <c r="E41" s="70"/>
      <c r="F41" s="71"/>
      <c r="G41" s="70"/>
      <c r="H41" s="55"/>
      <c r="I41" s="55"/>
      <c r="J41" s="55"/>
      <c r="K41" s="55"/>
      <c r="L41" s="55"/>
      <c r="M41" s="55"/>
      <c r="N41" s="55"/>
      <c r="O41" s="55"/>
      <c r="P41" s="55">
        <v>3465</v>
      </c>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f t="shared" si="1"/>
        <v>3465</v>
      </c>
      <c r="BC41" s="26"/>
      <c r="BD41" s="26"/>
    </row>
    <row r="42" spans="1:56" s="6" customFormat="1" ht="78" x14ac:dyDescent="0.35">
      <c r="A42" s="51"/>
      <c r="B42" s="52" t="s">
        <v>77</v>
      </c>
      <c r="C42" s="53" t="str">
        <f t="shared" si="0"/>
        <v xml:space="preserve">   </v>
      </c>
      <c r="D42" s="54"/>
      <c r="E42" s="70"/>
      <c r="F42" s="71"/>
      <c r="G42" s="70"/>
      <c r="H42" s="55"/>
      <c r="I42" s="55"/>
      <c r="J42" s="55"/>
      <c r="K42" s="55"/>
      <c r="L42" s="55"/>
      <c r="M42" s="55"/>
      <c r="N42" s="55"/>
      <c r="O42" s="55">
        <v>31027.44642</v>
      </c>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f t="shared" si="1"/>
        <v>31027.44642</v>
      </c>
      <c r="BC42" s="26"/>
      <c r="BD42" s="26"/>
    </row>
    <row r="43" spans="1:56" x14ac:dyDescent="0.25">
      <c r="B43" s="4"/>
      <c r="C43" s="2"/>
      <c r="D43" s="13"/>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5"/>
      <c r="AH43" s="15"/>
      <c r="AI43" s="15"/>
      <c r="AJ43" s="15"/>
      <c r="AK43" s="15"/>
      <c r="AL43" s="15"/>
      <c r="AM43" s="15"/>
      <c r="AN43" s="15"/>
      <c r="AO43" s="15"/>
      <c r="AP43" s="15"/>
      <c r="AQ43" s="15"/>
      <c r="AR43" s="15"/>
      <c r="AS43" s="15"/>
      <c r="AT43" s="15"/>
      <c r="AU43" s="15"/>
      <c r="AV43" s="15"/>
      <c r="AW43" s="15"/>
      <c r="AX43" s="15"/>
      <c r="AY43" s="15"/>
      <c r="AZ43" s="15"/>
      <c r="BA43" s="15"/>
      <c r="BB43" s="32" t="s">
        <v>122</v>
      </c>
    </row>
    <row r="44" spans="1:56" x14ac:dyDescent="0.25">
      <c r="B44" s="4"/>
      <c r="C44" s="2"/>
      <c r="D44" s="13"/>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5"/>
      <c r="AH44" s="15"/>
      <c r="AI44" s="15"/>
      <c r="AJ44" s="15"/>
      <c r="AK44" s="15"/>
      <c r="AL44" s="15"/>
      <c r="AM44" s="15"/>
      <c r="AN44" s="15"/>
      <c r="AO44" s="15"/>
      <c r="AP44" s="15"/>
      <c r="AQ44" s="15"/>
      <c r="AR44" s="15"/>
      <c r="AS44" s="15"/>
      <c r="AT44" s="15"/>
      <c r="AU44" s="15"/>
      <c r="AV44" s="15"/>
      <c r="AW44" s="15"/>
      <c r="AX44" s="15"/>
      <c r="AY44" s="15"/>
      <c r="AZ44" s="15"/>
      <c r="BA44" s="15"/>
      <c r="BB44" s="15"/>
    </row>
    <row r="45" spans="1:56" x14ac:dyDescent="0.25">
      <c r="B45" s="4"/>
      <c r="C45" s="2"/>
      <c r="D45" s="13"/>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5"/>
      <c r="AH45" s="15"/>
      <c r="AI45" s="15"/>
      <c r="AJ45" s="15"/>
      <c r="AK45" s="15"/>
      <c r="AL45" s="15"/>
      <c r="AM45" s="15"/>
      <c r="AN45" s="15"/>
      <c r="AO45" s="15"/>
      <c r="AP45" s="15"/>
      <c r="AQ45" s="15"/>
      <c r="AR45" s="15"/>
      <c r="AS45" s="15"/>
      <c r="AT45" s="15"/>
      <c r="AU45" s="15"/>
      <c r="AV45" s="15"/>
      <c r="AW45" s="15"/>
      <c r="AX45" s="15"/>
      <c r="AY45" s="15"/>
      <c r="AZ45" s="15"/>
      <c r="BA45" s="15"/>
      <c r="BB45" s="15"/>
    </row>
    <row r="46" spans="1:56" x14ac:dyDescent="0.25">
      <c r="B46" s="4"/>
      <c r="C46" s="2"/>
      <c r="D46" s="13"/>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5"/>
      <c r="AH46" s="15"/>
      <c r="AI46" s="15"/>
      <c r="AJ46" s="15"/>
      <c r="AK46" s="15"/>
      <c r="AL46" s="15"/>
      <c r="AM46" s="15"/>
      <c r="AN46" s="15"/>
      <c r="AO46" s="15"/>
      <c r="AP46" s="15"/>
      <c r="AQ46" s="15"/>
      <c r="AR46" s="15"/>
      <c r="AS46" s="15"/>
      <c r="AT46" s="15"/>
      <c r="AU46" s="15"/>
      <c r="AV46" s="15"/>
      <c r="AW46" s="15"/>
      <c r="AX46" s="15"/>
      <c r="AY46" s="15"/>
      <c r="AZ46" s="15"/>
      <c r="BA46" s="15"/>
      <c r="BB46" s="15"/>
    </row>
    <row r="47" spans="1:56" x14ac:dyDescent="0.25">
      <c r="B47" s="4"/>
      <c r="C47" s="2"/>
      <c r="D47" s="13"/>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5"/>
      <c r="AH47" s="15"/>
      <c r="AI47" s="15"/>
      <c r="AJ47" s="15"/>
      <c r="AK47" s="15"/>
      <c r="AL47" s="15"/>
      <c r="AM47" s="15"/>
      <c r="AN47" s="15"/>
      <c r="AO47" s="15"/>
      <c r="AP47" s="15"/>
      <c r="AQ47" s="15"/>
      <c r="AR47" s="15"/>
      <c r="AS47" s="15"/>
      <c r="AT47" s="15"/>
      <c r="AU47" s="15"/>
      <c r="AV47" s="15"/>
      <c r="AW47" s="15"/>
      <c r="AX47" s="15"/>
      <c r="AY47" s="15"/>
      <c r="AZ47" s="15"/>
      <c r="BA47" s="15"/>
      <c r="BB47" s="15"/>
    </row>
    <row r="48" spans="1:56" x14ac:dyDescent="0.25">
      <c r="B48" s="4"/>
      <c r="C48" s="2"/>
      <c r="D48" s="13"/>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5"/>
      <c r="AH48" s="15"/>
      <c r="AI48" s="15"/>
      <c r="AJ48" s="15"/>
      <c r="AK48" s="15"/>
      <c r="AL48" s="15"/>
      <c r="AM48" s="15"/>
      <c r="AN48" s="15"/>
      <c r="AO48" s="15"/>
      <c r="AP48" s="15"/>
      <c r="AQ48" s="15"/>
      <c r="AR48" s="15"/>
      <c r="AS48" s="15"/>
      <c r="AT48" s="15"/>
      <c r="AU48" s="15"/>
      <c r="AV48" s="15"/>
      <c r="AW48" s="15"/>
      <c r="AX48" s="15"/>
      <c r="AY48" s="15"/>
      <c r="AZ48" s="15"/>
      <c r="BA48" s="15"/>
      <c r="BB48" s="15"/>
    </row>
    <row r="49" spans="2:54" x14ac:dyDescent="0.25">
      <c r="B49" s="4"/>
      <c r="C49" s="2"/>
      <c r="D49" s="13"/>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5"/>
      <c r="AH49" s="15"/>
      <c r="AI49" s="15"/>
      <c r="AJ49" s="15"/>
      <c r="AK49" s="15"/>
      <c r="AL49" s="15"/>
      <c r="AM49" s="15"/>
      <c r="AN49" s="15"/>
      <c r="AO49" s="15"/>
      <c r="AP49" s="15"/>
      <c r="AQ49" s="15"/>
      <c r="AR49" s="15"/>
      <c r="AS49" s="15"/>
      <c r="AT49" s="15"/>
      <c r="AU49" s="15"/>
      <c r="AV49" s="15"/>
      <c r="AW49" s="15"/>
      <c r="AX49" s="15"/>
      <c r="AY49" s="15"/>
      <c r="AZ49" s="15"/>
      <c r="BA49" s="15"/>
      <c r="BB49" s="15"/>
    </row>
    <row r="50" spans="2:54" x14ac:dyDescent="0.25">
      <c r="B50" s="4"/>
      <c r="C50" s="2"/>
      <c r="D50" s="13"/>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5"/>
      <c r="AH50" s="15"/>
      <c r="AI50" s="15"/>
      <c r="AJ50" s="15"/>
      <c r="AK50" s="15"/>
      <c r="AL50" s="15"/>
      <c r="AM50" s="15"/>
      <c r="AN50" s="15"/>
      <c r="AO50" s="15"/>
      <c r="AP50" s="15"/>
      <c r="AQ50" s="15"/>
      <c r="AR50" s="15"/>
      <c r="AS50" s="15"/>
      <c r="AT50" s="15"/>
      <c r="AU50" s="15"/>
      <c r="AV50" s="15"/>
      <c r="AW50" s="15"/>
      <c r="AX50" s="15"/>
      <c r="AY50" s="15"/>
      <c r="AZ50" s="15"/>
      <c r="BA50" s="15"/>
      <c r="BB50" s="15"/>
    </row>
    <row r="51" spans="2:54" x14ac:dyDescent="0.25">
      <c r="B51" s="4"/>
      <c r="C51" s="2"/>
      <c r="D51" s="13"/>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5"/>
      <c r="AH51" s="15"/>
      <c r="AI51" s="15"/>
      <c r="AJ51" s="15"/>
      <c r="AK51" s="15"/>
      <c r="AL51" s="15"/>
      <c r="AM51" s="15"/>
      <c r="AN51" s="15"/>
      <c r="AO51" s="15"/>
      <c r="AP51" s="15"/>
      <c r="AQ51" s="15"/>
      <c r="AR51" s="15"/>
      <c r="AS51" s="15"/>
      <c r="AT51" s="15"/>
      <c r="AU51" s="15"/>
      <c r="AV51" s="15"/>
      <c r="AW51" s="15"/>
      <c r="AX51" s="15"/>
      <c r="AY51" s="15"/>
      <c r="AZ51" s="15"/>
      <c r="BA51" s="15"/>
      <c r="BB51" s="15"/>
    </row>
    <row r="52" spans="2:54" x14ac:dyDescent="0.25">
      <c r="B52" s="4"/>
      <c r="C52" s="2"/>
      <c r="D52" s="13"/>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5"/>
      <c r="AH52" s="15"/>
      <c r="AI52" s="15"/>
      <c r="AJ52" s="15"/>
      <c r="AK52" s="15"/>
      <c r="AL52" s="15"/>
      <c r="AM52" s="15"/>
      <c r="AN52" s="15"/>
      <c r="AO52" s="15"/>
      <c r="AP52" s="15"/>
      <c r="AQ52" s="15"/>
      <c r="AR52" s="15"/>
      <c r="AS52" s="15"/>
      <c r="AT52" s="15"/>
      <c r="AU52" s="15"/>
      <c r="AV52" s="15"/>
      <c r="AW52" s="15"/>
      <c r="AX52" s="15"/>
      <c r="AY52" s="15"/>
      <c r="AZ52" s="15"/>
      <c r="BA52" s="15"/>
      <c r="BB52" s="15"/>
    </row>
    <row r="53" spans="2:54" x14ac:dyDescent="0.25">
      <c r="B53" s="4"/>
      <c r="C53" s="2"/>
      <c r="D53" s="13"/>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5"/>
      <c r="AH53" s="15"/>
      <c r="AI53" s="15"/>
      <c r="AJ53" s="15"/>
      <c r="AK53" s="15"/>
      <c r="AL53" s="15"/>
      <c r="AM53" s="15"/>
      <c r="AN53" s="15"/>
      <c r="AO53" s="15"/>
      <c r="AP53" s="15"/>
      <c r="AQ53" s="15"/>
      <c r="AR53" s="15"/>
      <c r="AS53" s="15"/>
      <c r="AT53" s="15"/>
      <c r="AU53" s="15"/>
      <c r="AV53" s="15"/>
      <c r="AW53" s="15"/>
      <c r="AX53" s="15"/>
      <c r="AY53" s="15"/>
      <c r="AZ53" s="15"/>
      <c r="BA53" s="15"/>
      <c r="BB53" s="15"/>
    </row>
    <row r="54" spans="2:54" x14ac:dyDescent="0.25">
      <c r="B54" s="4"/>
      <c r="C54" s="2"/>
      <c r="D54" s="13"/>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5"/>
      <c r="AH54" s="15"/>
      <c r="AI54" s="15"/>
      <c r="AJ54" s="15"/>
      <c r="AK54" s="15"/>
      <c r="AL54" s="15"/>
      <c r="AM54" s="15"/>
      <c r="AN54" s="15"/>
      <c r="AO54" s="15"/>
      <c r="AP54" s="15"/>
      <c r="AQ54" s="15"/>
      <c r="AR54" s="15"/>
      <c r="AS54" s="15"/>
      <c r="AT54" s="15"/>
      <c r="AU54" s="15"/>
      <c r="AV54" s="15"/>
      <c r="AW54" s="15"/>
      <c r="AX54" s="15"/>
      <c r="AY54" s="15"/>
      <c r="AZ54" s="15"/>
      <c r="BA54" s="15"/>
      <c r="BB54" s="15"/>
    </row>
    <row r="55" spans="2:54" x14ac:dyDescent="0.25">
      <c r="B55" s="4"/>
      <c r="C55" s="2"/>
      <c r="D55" s="13"/>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5"/>
      <c r="AH55" s="15"/>
      <c r="AI55" s="15"/>
      <c r="AJ55" s="15"/>
      <c r="AK55" s="15"/>
      <c r="AL55" s="15"/>
      <c r="AM55" s="15"/>
      <c r="AN55" s="15"/>
      <c r="AO55" s="15"/>
      <c r="AP55" s="15"/>
      <c r="AQ55" s="15"/>
      <c r="AR55" s="15"/>
      <c r="AS55" s="15"/>
      <c r="AT55" s="15"/>
      <c r="AU55" s="15"/>
      <c r="AV55" s="15"/>
      <c r="AW55" s="15"/>
      <c r="AX55" s="15"/>
      <c r="AY55" s="15"/>
      <c r="AZ55" s="15"/>
      <c r="BA55" s="15"/>
      <c r="BB55" s="15"/>
    </row>
    <row r="56" spans="2:54" x14ac:dyDescent="0.25">
      <c r="B56" s="4"/>
      <c r="C56" s="2"/>
      <c r="D56" s="13"/>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5"/>
      <c r="AH56" s="15"/>
      <c r="AI56" s="15"/>
      <c r="AJ56" s="15"/>
      <c r="AK56" s="15"/>
      <c r="AL56" s="15"/>
      <c r="AM56" s="15"/>
      <c r="AN56" s="15"/>
      <c r="AO56" s="15"/>
      <c r="AP56" s="15"/>
      <c r="AQ56" s="15"/>
      <c r="AR56" s="15"/>
      <c r="AS56" s="15"/>
      <c r="AT56" s="15"/>
      <c r="AU56" s="15"/>
      <c r="AV56" s="15"/>
      <c r="AW56" s="15"/>
      <c r="AX56" s="15"/>
      <c r="AY56" s="15"/>
      <c r="AZ56" s="15"/>
      <c r="BA56" s="15"/>
      <c r="BB56" s="15"/>
    </row>
    <row r="57" spans="2:54" x14ac:dyDescent="0.25">
      <c r="B57" s="4"/>
      <c r="C57" s="2"/>
      <c r="D57" s="13"/>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5"/>
      <c r="AH57" s="15"/>
      <c r="AI57" s="15"/>
      <c r="AJ57" s="15"/>
      <c r="AK57" s="15"/>
      <c r="AL57" s="15"/>
      <c r="AM57" s="15"/>
      <c r="AN57" s="15"/>
      <c r="AO57" s="15"/>
      <c r="AP57" s="15"/>
      <c r="AQ57" s="15"/>
      <c r="AR57" s="15"/>
      <c r="AS57" s="15"/>
      <c r="AT57" s="15"/>
      <c r="AU57" s="15"/>
      <c r="AV57" s="15"/>
      <c r="AW57" s="15"/>
      <c r="AX57" s="15"/>
      <c r="AY57" s="15"/>
      <c r="AZ57" s="15"/>
      <c r="BA57" s="15"/>
      <c r="BB57" s="15"/>
    </row>
    <row r="58" spans="2:54" x14ac:dyDescent="0.25">
      <c r="B58" s="4"/>
      <c r="C58" s="2"/>
      <c r="D58" s="13"/>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5"/>
      <c r="AH58" s="15"/>
      <c r="AI58" s="15"/>
      <c r="AJ58" s="15"/>
      <c r="AK58" s="15"/>
      <c r="AL58" s="15"/>
      <c r="AM58" s="15"/>
      <c r="AN58" s="15"/>
      <c r="AO58" s="15"/>
      <c r="AP58" s="15"/>
      <c r="AQ58" s="15"/>
      <c r="AR58" s="15"/>
      <c r="AS58" s="15"/>
      <c r="AT58" s="15"/>
      <c r="AU58" s="15"/>
      <c r="AV58" s="15"/>
      <c r="AW58" s="15"/>
      <c r="AX58" s="15"/>
      <c r="AY58" s="15"/>
      <c r="AZ58" s="15"/>
      <c r="BA58" s="15"/>
      <c r="BB58" s="15"/>
    </row>
    <row r="59" spans="2:54" x14ac:dyDescent="0.25">
      <c r="B59" s="4"/>
      <c r="C59" s="2"/>
      <c r="D59" s="13"/>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5"/>
      <c r="AH59" s="15"/>
      <c r="AI59" s="15"/>
      <c r="AJ59" s="15"/>
      <c r="AK59" s="15"/>
      <c r="AL59" s="15"/>
      <c r="AM59" s="15"/>
      <c r="AN59" s="15"/>
      <c r="AO59" s="15"/>
      <c r="AP59" s="15"/>
      <c r="AQ59" s="15"/>
      <c r="AR59" s="15"/>
      <c r="AS59" s="15"/>
      <c r="AT59" s="15"/>
      <c r="AU59" s="15"/>
      <c r="AV59" s="15"/>
      <c r="AW59" s="15"/>
      <c r="AX59" s="15"/>
      <c r="AY59" s="15"/>
      <c r="AZ59" s="15"/>
      <c r="BA59" s="15"/>
      <c r="BB59" s="15"/>
    </row>
    <row r="60" spans="2:54" x14ac:dyDescent="0.25">
      <c r="B60" s="4"/>
      <c r="C60" s="2"/>
      <c r="D60" s="13"/>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5"/>
      <c r="AH60" s="15"/>
      <c r="AI60" s="15"/>
      <c r="AJ60" s="15"/>
      <c r="AK60" s="15"/>
      <c r="AL60" s="15"/>
      <c r="AM60" s="15"/>
      <c r="AN60" s="15"/>
      <c r="AO60" s="15"/>
      <c r="AP60" s="15"/>
      <c r="AQ60" s="15"/>
      <c r="AR60" s="15"/>
      <c r="AS60" s="15"/>
      <c r="AT60" s="15"/>
      <c r="AU60" s="15"/>
      <c r="AV60" s="15"/>
      <c r="AW60" s="15"/>
      <c r="AX60" s="15"/>
      <c r="AY60" s="15"/>
      <c r="AZ60" s="15"/>
      <c r="BA60" s="15"/>
      <c r="BB60" s="15"/>
    </row>
    <row r="61" spans="2:54" x14ac:dyDescent="0.25">
      <c r="B61" s="4"/>
      <c r="C61" s="2"/>
      <c r="D61" s="13"/>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5"/>
      <c r="AH61" s="15"/>
      <c r="AI61" s="15"/>
      <c r="AJ61" s="15"/>
      <c r="AK61" s="15"/>
      <c r="AL61" s="15"/>
      <c r="AM61" s="15"/>
      <c r="AN61" s="15"/>
      <c r="AO61" s="15"/>
      <c r="AP61" s="15"/>
      <c r="AQ61" s="15"/>
      <c r="AR61" s="15"/>
      <c r="AS61" s="15"/>
      <c r="AT61" s="15"/>
      <c r="AU61" s="15"/>
      <c r="AV61" s="15"/>
      <c r="AW61" s="15"/>
      <c r="AX61" s="15"/>
      <c r="AY61" s="15"/>
      <c r="AZ61" s="15"/>
      <c r="BA61" s="15"/>
      <c r="BB61" s="15"/>
    </row>
    <row r="62" spans="2:54" x14ac:dyDescent="0.25">
      <c r="B62" s="4"/>
      <c r="C62" s="2"/>
      <c r="D62" s="13"/>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5"/>
      <c r="AH62" s="15"/>
      <c r="AI62" s="15"/>
      <c r="AJ62" s="15"/>
      <c r="AK62" s="15"/>
      <c r="AL62" s="15"/>
      <c r="AM62" s="15"/>
      <c r="AN62" s="15"/>
      <c r="AO62" s="15"/>
      <c r="AP62" s="15"/>
      <c r="AQ62" s="15"/>
      <c r="AR62" s="15"/>
      <c r="AS62" s="15"/>
      <c r="AT62" s="15"/>
      <c r="AU62" s="15"/>
      <c r="AV62" s="15"/>
      <c r="AW62" s="15"/>
      <c r="AX62" s="15"/>
      <c r="AY62" s="15"/>
      <c r="AZ62" s="15"/>
      <c r="BA62" s="15"/>
      <c r="BB62" s="15"/>
    </row>
    <row r="63" spans="2:54" x14ac:dyDescent="0.25">
      <c r="B63" s="4"/>
      <c r="C63" s="2"/>
      <c r="D63" s="13"/>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5"/>
      <c r="AH63" s="15"/>
      <c r="AI63" s="15"/>
      <c r="AJ63" s="15"/>
      <c r="AK63" s="15"/>
      <c r="AL63" s="15"/>
      <c r="AM63" s="15"/>
      <c r="AN63" s="15"/>
      <c r="AO63" s="15"/>
      <c r="AP63" s="15"/>
      <c r="AQ63" s="15"/>
      <c r="AR63" s="15"/>
      <c r="AS63" s="15"/>
      <c r="AT63" s="15"/>
      <c r="AU63" s="15"/>
      <c r="AV63" s="15"/>
      <c r="AW63" s="15"/>
      <c r="AX63" s="15"/>
      <c r="AY63" s="15"/>
      <c r="AZ63" s="15"/>
      <c r="BA63" s="15"/>
      <c r="BB63" s="15"/>
    </row>
    <row r="64" spans="2:54" x14ac:dyDescent="0.25">
      <c r="B64" s="4"/>
      <c r="C64" s="2"/>
      <c r="D64" s="13"/>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5"/>
      <c r="AH64" s="15"/>
      <c r="AI64" s="15"/>
      <c r="AJ64" s="15"/>
      <c r="AK64" s="15"/>
      <c r="AL64" s="15"/>
      <c r="AM64" s="15"/>
      <c r="AN64" s="15"/>
      <c r="AO64" s="15"/>
      <c r="AP64" s="15"/>
      <c r="AQ64" s="15"/>
      <c r="AR64" s="15"/>
      <c r="AS64" s="15"/>
      <c r="AT64" s="15"/>
      <c r="AU64" s="15"/>
      <c r="AV64" s="15"/>
      <c r="AW64" s="15"/>
      <c r="AX64" s="15"/>
      <c r="AY64" s="15"/>
      <c r="AZ64" s="15"/>
      <c r="BA64" s="15"/>
      <c r="BB64" s="15"/>
    </row>
    <row r="65" spans="2:54" x14ac:dyDescent="0.25">
      <c r="B65" s="4"/>
      <c r="C65" s="2"/>
      <c r="D65" s="13"/>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5"/>
      <c r="AH65" s="15"/>
      <c r="AI65" s="15"/>
      <c r="AJ65" s="15"/>
      <c r="AK65" s="15"/>
      <c r="AL65" s="15"/>
      <c r="AM65" s="15"/>
      <c r="AN65" s="15"/>
      <c r="AO65" s="15"/>
      <c r="AP65" s="15"/>
      <c r="AQ65" s="15"/>
      <c r="AR65" s="15"/>
      <c r="AS65" s="15"/>
      <c r="AT65" s="15"/>
      <c r="AU65" s="15"/>
      <c r="AV65" s="15"/>
      <c r="AW65" s="15"/>
      <c r="AX65" s="15"/>
      <c r="AY65" s="15"/>
      <c r="AZ65" s="15"/>
      <c r="BA65" s="15"/>
      <c r="BB65" s="15"/>
    </row>
    <row r="66" spans="2:54" x14ac:dyDescent="0.25">
      <c r="B66" s="4"/>
      <c r="C66" s="2"/>
      <c r="D66" s="13"/>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5"/>
      <c r="AH66" s="15"/>
      <c r="AI66" s="15"/>
      <c r="AJ66" s="15"/>
      <c r="AK66" s="15"/>
      <c r="AL66" s="15"/>
      <c r="AM66" s="15"/>
      <c r="AN66" s="15"/>
      <c r="AO66" s="15"/>
      <c r="AP66" s="15"/>
      <c r="AQ66" s="15"/>
      <c r="AR66" s="15"/>
      <c r="AS66" s="15"/>
      <c r="AT66" s="15"/>
      <c r="AU66" s="15"/>
      <c r="AV66" s="15"/>
      <c r="AW66" s="15"/>
      <c r="AX66" s="15"/>
      <c r="AY66" s="15"/>
      <c r="AZ66" s="15"/>
      <c r="BA66" s="15"/>
      <c r="BB66" s="15"/>
    </row>
    <row r="67" spans="2:54" x14ac:dyDescent="0.25">
      <c r="B67" s="4"/>
      <c r="C67" s="2"/>
      <c r="D67" s="13"/>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5"/>
      <c r="AH67" s="15"/>
      <c r="AI67" s="15"/>
      <c r="AJ67" s="15"/>
      <c r="AK67" s="15"/>
      <c r="AL67" s="15"/>
      <c r="AM67" s="15"/>
      <c r="AN67" s="15"/>
      <c r="AO67" s="15"/>
      <c r="AP67" s="15"/>
      <c r="AQ67" s="15"/>
      <c r="AR67" s="15"/>
      <c r="AS67" s="15"/>
      <c r="AT67" s="15"/>
      <c r="AU67" s="15"/>
      <c r="AV67" s="15"/>
      <c r="AW67" s="15"/>
      <c r="AX67" s="15"/>
      <c r="AY67" s="15"/>
      <c r="AZ67" s="15"/>
      <c r="BA67" s="15"/>
      <c r="BB67" s="15"/>
    </row>
    <row r="68" spans="2:54" x14ac:dyDescent="0.25">
      <c r="B68" s="4"/>
      <c r="C68" s="2"/>
      <c r="D68" s="13"/>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5"/>
      <c r="AH68" s="15"/>
      <c r="AI68" s="15"/>
      <c r="AJ68" s="15"/>
      <c r="AK68" s="15"/>
      <c r="AL68" s="15"/>
      <c r="AM68" s="15"/>
      <c r="AN68" s="15"/>
      <c r="AO68" s="15"/>
      <c r="AP68" s="15"/>
      <c r="AQ68" s="15"/>
      <c r="AR68" s="15"/>
      <c r="AS68" s="15"/>
      <c r="AT68" s="15"/>
      <c r="AU68" s="15"/>
      <c r="AV68" s="15"/>
      <c r="AW68" s="15"/>
      <c r="AX68" s="15"/>
      <c r="AY68" s="15"/>
      <c r="AZ68" s="15"/>
      <c r="BA68" s="15"/>
      <c r="BB68" s="15"/>
    </row>
    <row r="69" spans="2:54" x14ac:dyDescent="0.25">
      <c r="B69" s="4"/>
      <c r="C69" s="2"/>
      <c r="D69" s="13"/>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5"/>
      <c r="AH69" s="15"/>
      <c r="AI69" s="15"/>
      <c r="AJ69" s="15"/>
      <c r="AK69" s="15"/>
      <c r="AL69" s="15"/>
      <c r="AM69" s="15"/>
      <c r="AN69" s="15"/>
      <c r="AO69" s="15"/>
      <c r="AP69" s="15"/>
      <c r="AQ69" s="15"/>
      <c r="AR69" s="15"/>
      <c r="AS69" s="15"/>
      <c r="AT69" s="15"/>
      <c r="AU69" s="15"/>
      <c r="AV69" s="15"/>
      <c r="AW69" s="15"/>
      <c r="AX69" s="15"/>
      <c r="AY69" s="15"/>
      <c r="AZ69" s="15"/>
      <c r="BA69" s="15"/>
      <c r="BB69" s="15"/>
    </row>
    <row r="70" spans="2:54" x14ac:dyDescent="0.25">
      <c r="B70" s="4"/>
      <c r="C70" s="2"/>
      <c r="D70" s="13"/>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5"/>
      <c r="AH70" s="15"/>
      <c r="AI70" s="15"/>
      <c r="AJ70" s="15"/>
      <c r="AK70" s="15"/>
      <c r="AL70" s="15"/>
      <c r="AM70" s="15"/>
      <c r="AN70" s="15"/>
      <c r="AO70" s="15"/>
      <c r="AP70" s="15"/>
      <c r="AQ70" s="15"/>
      <c r="AR70" s="15"/>
      <c r="AS70" s="15"/>
      <c r="AT70" s="15"/>
      <c r="AU70" s="15"/>
      <c r="AV70" s="15"/>
      <c r="AW70" s="15"/>
      <c r="AX70" s="15"/>
      <c r="AY70" s="15"/>
      <c r="AZ70" s="15"/>
      <c r="BA70" s="15"/>
      <c r="BB70" s="15"/>
    </row>
    <row r="71" spans="2:54" x14ac:dyDescent="0.25">
      <c r="B71" s="4"/>
      <c r="C71" s="2"/>
      <c r="D71" s="13"/>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5"/>
      <c r="AH71" s="15"/>
      <c r="AI71" s="15"/>
      <c r="AJ71" s="15"/>
      <c r="AK71" s="15"/>
      <c r="AL71" s="15"/>
      <c r="AM71" s="15"/>
      <c r="AN71" s="15"/>
      <c r="AO71" s="15"/>
      <c r="AP71" s="15"/>
      <c r="AQ71" s="15"/>
      <c r="AR71" s="15"/>
      <c r="AS71" s="15"/>
      <c r="AT71" s="15"/>
      <c r="AU71" s="15"/>
      <c r="AV71" s="15"/>
      <c r="AW71" s="15"/>
      <c r="AX71" s="15"/>
      <c r="AY71" s="15"/>
      <c r="AZ71" s="15"/>
      <c r="BA71" s="15"/>
      <c r="BB71" s="15"/>
    </row>
    <row r="72" spans="2:54" x14ac:dyDescent="0.25">
      <c r="B72" s="4"/>
      <c r="C72" s="2"/>
      <c r="D72" s="13"/>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5"/>
      <c r="AH72" s="15"/>
      <c r="AI72" s="15"/>
      <c r="AJ72" s="15"/>
      <c r="AK72" s="15"/>
      <c r="AL72" s="15"/>
      <c r="AM72" s="15"/>
      <c r="AN72" s="15"/>
      <c r="AO72" s="15"/>
      <c r="AP72" s="15"/>
      <c r="AQ72" s="15"/>
      <c r="AR72" s="15"/>
      <c r="AS72" s="15"/>
      <c r="AT72" s="15"/>
      <c r="AU72" s="15"/>
      <c r="AV72" s="15"/>
      <c r="AW72" s="15"/>
      <c r="AX72" s="15"/>
      <c r="AY72" s="15"/>
      <c r="AZ72" s="15"/>
      <c r="BA72" s="15"/>
      <c r="BB72" s="15"/>
    </row>
    <row r="73" spans="2:54" x14ac:dyDescent="0.25">
      <c r="B73" s="4"/>
      <c r="C73" s="2"/>
      <c r="D73" s="13"/>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5"/>
      <c r="AH73" s="15"/>
      <c r="AI73" s="15"/>
      <c r="AJ73" s="15"/>
      <c r="AK73" s="15"/>
      <c r="AL73" s="15"/>
      <c r="AM73" s="15"/>
      <c r="AN73" s="15"/>
      <c r="AO73" s="15"/>
      <c r="AP73" s="15"/>
      <c r="AQ73" s="15"/>
      <c r="AR73" s="15"/>
      <c r="AS73" s="15"/>
      <c r="AT73" s="15"/>
      <c r="AU73" s="15"/>
      <c r="AV73" s="15"/>
      <c r="AW73" s="15"/>
      <c r="AX73" s="15"/>
      <c r="AY73" s="15"/>
      <c r="AZ73" s="15"/>
      <c r="BA73" s="15"/>
      <c r="BB73" s="15"/>
    </row>
    <row r="74" spans="2:54" x14ac:dyDescent="0.25">
      <c r="B74" s="4"/>
      <c r="C74" s="2"/>
      <c r="D74" s="13"/>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5"/>
      <c r="AH74" s="15"/>
      <c r="AI74" s="15"/>
      <c r="AJ74" s="15"/>
      <c r="AK74" s="15"/>
      <c r="AL74" s="15"/>
      <c r="AM74" s="15"/>
      <c r="AN74" s="15"/>
      <c r="AO74" s="15"/>
      <c r="AP74" s="15"/>
      <c r="AQ74" s="15"/>
      <c r="AR74" s="15"/>
      <c r="AS74" s="15"/>
      <c r="AT74" s="15"/>
      <c r="AU74" s="15"/>
      <c r="AV74" s="15"/>
      <c r="AW74" s="15"/>
      <c r="AX74" s="15"/>
      <c r="AY74" s="15"/>
      <c r="AZ74" s="15"/>
      <c r="BA74" s="15"/>
      <c r="BB74" s="15"/>
    </row>
    <row r="75" spans="2:54" x14ac:dyDescent="0.25">
      <c r="B75" s="4"/>
      <c r="C75" s="2"/>
      <c r="D75" s="13"/>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5"/>
      <c r="AH75" s="15"/>
      <c r="AI75" s="15"/>
      <c r="AJ75" s="15"/>
      <c r="AK75" s="15"/>
      <c r="AL75" s="15"/>
      <c r="AM75" s="15"/>
      <c r="AN75" s="15"/>
      <c r="AO75" s="15"/>
      <c r="AP75" s="15"/>
      <c r="AQ75" s="15"/>
      <c r="AR75" s="15"/>
      <c r="AS75" s="15"/>
      <c r="AT75" s="15"/>
      <c r="AU75" s="15"/>
      <c r="AV75" s="15"/>
      <c r="AW75" s="15"/>
      <c r="AX75" s="15"/>
      <c r="AY75" s="15"/>
      <c r="AZ75" s="15"/>
      <c r="BA75" s="15"/>
      <c r="BB75" s="15"/>
    </row>
    <row r="76" spans="2:54" x14ac:dyDescent="0.25">
      <c r="B76" s="4"/>
      <c r="C76" s="2"/>
      <c r="D76" s="13"/>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5"/>
      <c r="AH76" s="15"/>
      <c r="AI76" s="15"/>
      <c r="AJ76" s="15"/>
      <c r="AK76" s="15"/>
      <c r="AL76" s="15"/>
      <c r="AM76" s="15"/>
      <c r="AN76" s="15"/>
      <c r="AO76" s="15"/>
      <c r="AP76" s="15"/>
      <c r="AQ76" s="15"/>
      <c r="AR76" s="15"/>
      <c r="AS76" s="15"/>
      <c r="AT76" s="15"/>
      <c r="AU76" s="15"/>
      <c r="AV76" s="15"/>
      <c r="AW76" s="15"/>
      <c r="AX76" s="15"/>
      <c r="AY76" s="15"/>
      <c r="AZ76" s="15"/>
      <c r="BA76" s="15"/>
      <c r="BB76" s="15"/>
    </row>
    <row r="77" spans="2:54" x14ac:dyDescent="0.25">
      <c r="B77" s="4"/>
      <c r="C77" s="2"/>
      <c r="D77" s="13"/>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5"/>
      <c r="AH77" s="15"/>
      <c r="AI77" s="15"/>
      <c r="AJ77" s="15"/>
      <c r="AK77" s="15"/>
      <c r="AL77" s="15"/>
      <c r="AM77" s="15"/>
      <c r="AN77" s="15"/>
      <c r="AO77" s="15"/>
      <c r="AP77" s="15"/>
      <c r="AQ77" s="15"/>
      <c r="AR77" s="15"/>
      <c r="AS77" s="15"/>
      <c r="AT77" s="15"/>
      <c r="AU77" s="15"/>
      <c r="AV77" s="15"/>
      <c r="AW77" s="15"/>
      <c r="AX77" s="15"/>
      <c r="AY77" s="15"/>
      <c r="AZ77" s="15"/>
      <c r="BA77" s="15"/>
      <c r="BB77" s="15"/>
    </row>
    <row r="78" spans="2:54" x14ac:dyDescent="0.25">
      <c r="B78" s="4"/>
      <c r="C78" s="2"/>
      <c r="D78" s="13"/>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5"/>
      <c r="AH78" s="15"/>
      <c r="AI78" s="15"/>
      <c r="AJ78" s="15"/>
      <c r="AK78" s="15"/>
      <c r="AL78" s="15"/>
      <c r="AM78" s="15"/>
      <c r="AN78" s="15"/>
      <c r="AO78" s="15"/>
      <c r="AP78" s="15"/>
      <c r="AQ78" s="15"/>
      <c r="AR78" s="15"/>
      <c r="AS78" s="15"/>
      <c r="AT78" s="15"/>
      <c r="AU78" s="15"/>
      <c r="AV78" s="15"/>
      <c r="AW78" s="15"/>
      <c r="AX78" s="15"/>
      <c r="AY78" s="15"/>
      <c r="AZ78" s="15"/>
      <c r="BA78" s="15"/>
      <c r="BB78" s="15"/>
    </row>
    <row r="79" spans="2:54" x14ac:dyDescent="0.25">
      <c r="B79" s="4"/>
      <c r="C79" s="2"/>
      <c r="D79" s="13"/>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5"/>
      <c r="AH79" s="15"/>
      <c r="AI79" s="15"/>
      <c r="AJ79" s="15"/>
      <c r="AK79" s="15"/>
      <c r="AL79" s="15"/>
      <c r="AM79" s="15"/>
      <c r="AN79" s="15"/>
      <c r="AO79" s="15"/>
      <c r="AP79" s="15"/>
      <c r="AQ79" s="15"/>
      <c r="AR79" s="15"/>
      <c r="AS79" s="15"/>
      <c r="AT79" s="15"/>
      <c r="AU79" s="15"/>
      <c r="AV79" s="15"/>
      <c r="AW79" s="15"/>
      <c r="AX79" s="15"/>
      <c r="AY79" s="15"/>
      <c r="AZ79" s="15"/>
      <c r="BA79" s="15"/>
      <c r="BB79" s="15"/>
    </row>
    <row r="80" spans="2:54" x14ac:dyDescent="0.25">
      <c r="B80" s="4"/>
      <c r="C80" s="2"/>
      <c r="D80" s="13"/>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5"/>
      <c r="AH80" s="15"/>
      <c r="AI80" s="15"/>
      <c r="AJ80" s="15"/>
      <c r="AK80" s="15"/>
      <c r="AL80" s="15"/>
      <c r="AM80" s="15"/>
      <c r="AN80" s="15"/>
      <c r="AO80" s="15"/>
      <c r="AP80" s="15"/>
      <c r="AQ80" s="15"/>
      <c r="AR80" s="15"/>
      <c r="AS80" s="15"/>
      <c r="AT80" s="15"/>
      <c r="AU80" s="15"/>
      <c r="AV80" s="15"/>
      <c r="AW80" s="15"/>
      <c r="AX80" s="15"/>
      <c r="AY80" s="15"/>
      <c r="AZ80" s="15"/>
      <c r="BA80" s="15"/>
      <c r="BB80" s="15"/>
    </row>
    <row r="81" spans="2:54" x14ac:dyDescent="0.25">
      <c r="B81" s="4"/>
      <c r="C81" s="2"/>
      <c r="D81" s="13"/>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5"/>
      <c r="AH81" s="15"/>
      <c r="AI81" s="15"/>
      <c r="AJ81" s="15"/>
      <c r="AK81" s="15"/>
      <c r="AL81" s="15"/>
      <c r="AM81" s="15"/>
      <c r="AN81" s="15"/>
      <c r="AO81" s="15"/>
      <c r="AP81" s="15"/>
      <c r="AQ81" s="15"/>
      <c r="AR81" s="15"/>
      <c r="AS81" s="15"/>
      <c r="AT81" s="15"/>
      <c r="AU81" s="15"/>
      <c r="AV81" s="15"/>
      <c r="AW81" s="15"/>
      <c r="AX81" s="15"/>
      <c r="AY81" s="15"/>
      <c r="AZ81" s="15"/>
      <c r="BA81" s="15"/>
      <c r="BB81" s="15"/>
    </row>
    <row r="82" spans="2:54" x14ac:dyDescent="0.25">
      <c r="B82" s="4"/>
      <c r="C82" s="2"/>
      <c r="D82" s="13"/>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5"/>
      <c r="AH82" s="15"/>
      <c r="AI82" s="15"/>
      <c r="AJ82" s="15"/>
      <c r="AK82" s="15"/>
      <c r="AL82" s="15"/>
      <c r="AM82" s="15"/>
      <c r="AN82" s="15"/>
      <c r="AO82" s="15"/>
      <c r="AP82" s="15"/>
      <c r="AQ82" s="15"/>
      <c r="AR82" s="15"/>
      <c r="AS82" s="15"/>
      <c r="AT82" s="15"/>
      <c r="AU82" s="15"/>
      <c r="AV82" s="15"/>
      <c r="AW82" s="15"/>
      <c r="AX82" s="15"/>
      <c r="AY82" s="15"/>
      <c r="AZ82" s="15"/>
      <c r="BA82" s="15"/>
      <c r="BB82" s="15"/>
    </row>
    <row r="83" spans="2:54" x14ac:dyDescent="0.25">
      <c r="B83" s="4"/>
      <c r="C83" s="2"/>
      <c r="D83" s="13"/>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5"/>
      <c r="AH83" s="15"/>
      <c r="AI83" s="15"/>
      <c r="AJ83" s="15"/>
      <c r="AK83" s="15"/>
      <c r="AL83" s="15"/>
      <c r="AM83" s="15"/>
      <c r="AN83" s="15"/>
      <c r="AO83" s="15"/>
      <c r="AP83" s="15"/>
      <c r="AQ83" s="15"/>
      <c r="AR83" s="15"/>
      <c r="AS83" s="15"/>
      <c r="AT83" s="15"/>
      <c r="AU83" s="15"/>
      <c r="AV83" s="15"/>
      <c r="AW83" s="15"/>
      <c r="AX83" s="15"/>
      <c r="AY83" s="15"/>
      <c r="AZ83" s="15"/>
      <c r="BA83" s="15"/>
      <c r="BB83" s="15"/>
    </row>
    <row r="84" spans="2:54" x14ac:dyDescent="0.25">
      <c r="B84" s="4"/>
      <c r="C84" s="2"/>
      <c r="D84" s="13"/>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5"/>
      <c r="AH84" s="15"/>
      <c r="AI84" s="15"/>
      <c r="AJ84" s="15"/>
      <c r="AK84" s="15"/>
      <c r="AL84" s="15"/>
      <c r="AM84" s="15"/>
      <c r="AN84" s="15"/>
      <c r="AO84" s="15"/>
      <c r="AP84" s="15"/>
      <c r="AQ84" s="15"/>
      <c r="AR84" s="15"/>
      <c r="AS84" s="15"/>
      <c r="AT84" s="15"/>
      <c r="AU84" s="15"/>
      <c r="AV84" s="15"/>
      <c r="AW84" s="15"/>
      <c r="AX84" s="15"/>
      <c r="AY84" s="15"/>
      <c r="AZ84" s="15"/>
      <c r="BA84" s="15"/>
      <c r="BB84" s="15"/>
    </row>
    <row r="85" spans="2:54" x14ac:dyDescent="0.25">
      <c r="B85" s="4"/>
      <c r="C85" s="2"/>
      <c r="D85" s="13"/>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5"/>
      <c r="AH85" s="15"/>
      <c r="AI85" s="15"/>
      <c r="AJ85" s="15"/>
      <c r="AK85" s="15"/>
      <c r="AL85" s="15"/>
      <c r="AM85" s="15"/>
      <c r="AN85" s="15"/>
      <c r="AO85" s="15"/>
      <c r="AP85" s="15"/>
      <c r="AQ85" s="15"/>
      <c r="AR85" s="15"/>
      <c r="AS85" s="15"/>
      <c r="AT85" s="15"/>
      <c r="AU85" s="15"/>
      <c r="AV85" s="15"/>
      <c r="AW85" s="15"/>
      <c r="AX85" s="15"/>
      <c r="AY85" s="15"/>
      <c r="AZ85" s="15"/>
      <c r="BA85" s="15"/>
      <c r="BB85" s="15"/>
    </row>
    <row r="86" spans="2:54" x14ac:dyDescent="0.25">
      <c r="B86" s="4"/>
      <c r="C86" s="2"/>
      <c r="D86" s="13"/>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5"/>
      <c r="AH86" s="15"/>
      <c r="AI86" s="15"/>
      <c r="AJ86" s="15"/>
      <c r="AK86" s="15"/>
      <c r="AL86" s="15"/>
      <c r="AM86" s="15"/>
      <c r="AN86" s="15"/>
      <c r="AO86" s="15"/>
      <c r="AP86" s="15"/>
      <c r="AQ86" s="15"/>
      <c r="AR86" s="15"/>
      <c r="AS86" s="15"/>
      <c r="AT86" s="15"/>
      <c r="AU86" s="15"/>
      <c r="AV86" s="15"/>
      <c r="AW86" s="15"/>
      <c r="AX86" s="15"/>
      <c r="AY86" s="15"/>
      <c r="AZ86" s="15"/>
      <c r="BA86" s="15"/>
      <c r="BB86" s="15"/>
    </row>
    <row r="87" spans="2:54" x14ac:dyDescent="0.25">
      <c r="B87" s="4"/>
      <c r="C87" s="2"/>
      <c r="D87" s="13"/>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5"/>
      <c r="AH87" s="15"/>
      <c r="AI87" s="15"/>
      <c r="AJ87" s="15"/>
      <c r="AK87" s="15"/>
      <c r="AL87" s="15"/>
      <c r="AM87" s="15"/>
      <c r="AN87" s="15"/>
      <c r="AO87" s="15"/>
      <c r="AP87" s="15"/>
      <c r="AQ87" s="15"/>
      <c r="AR87" s="15"/>
      <c r="AS87" s="15"/>
      <c r="AT87" s="15"/>
      <c r="AU87" s="15"/>
      <c r="AV87" s="15"/>
      <c r="AW87" s="15"/>
      <c r="AX87" s="15"/>
      <c r="AY87" s="15"/>
      <c r="AZ87" s="15"/>
      <c r="BA87" s="15"/>
      <c r="BB87" s="15"/>
    </row>
    <row r="88" spans="2:54" x14ac:dyDescent="0.25">
      <c r="B88" s="4"/>
      <c r="C88" s="2"/>
      <c r="D88" s="13"/>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5"/>
      <c r="AH88" s="15"/>
      <c r="AI88" s="15"/>
      <c r="AJ88" s="15"/>
      <c r="AK88" s="15"/>
      <c r="AL88" s="15"/>
      <c r="AM88" s="15"/>
      <c r="AN88" s="15"/>
      <c r="AO88" s="15"/>
      <c r="AP88" s="15"/>
      <c r="AQ88" s="15"/>
      <c r="AR88" s="15"/>
      <c r="AS88" s="15"/>
      <c r="AT88" s="15"/>
      <c r="AU88" s="15"/>
      <c r="AV88" s="15"/>
      <c r="AW88" s="15"/>
      <c r="AX88" s="15"/>
      <c r="AY88" s="15"/>
      <c r="AZ88" s="15"/>
      <c r="BA88" s="15"/>
      <c r="BB88" s="15"/>
    </row>
    <row r="89" spans="2:54" x14ac:dyDescent="0.25">
      <c r="B89" s="4"/>
      <c r="C89" s="2"/>
      <c r="D89" s="13"/>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5"/>
      <c r="AH89" s="15"/>
      <c r="AI89" s="15"/>
      <c r="AJ89" s="15"/>
      <c r="AK89" s="15"/>
      <c r="AL89" s="15"/>
      <c r="AM89" s="15"/>
      <c r="AN89" s="15"/>
      <c r="AO89" s="15"/>
      <c r="AP89" s="15"/>
      <c r="AQ89" s="15"/>
      <c r="AR89" s="15"/>
      <c r="AS89" s="15"/>
      <c r="AT89" s="15"/>
      <c r="AU89" s="15"/>
      <c r="AV89" s="15"/>
      <c r="AW89" s="15"/>
      <c r="AX89" s="15"/>
      <c r="AY89" s="15"/>
      <c r="AZ89" s="15"/>
      <c r="BA89" s="15"/>
      <c r="BB89" s="15"/>
    </row>
    <row r="90" spans="2:54" x14ac:dyDescent="0.25">
      <c r="B90" s="4"/>
      <c r="C90" s="2"/>
      <c r="D90" s="13"/>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5"/>
      <c r="AH90" s="15"/>
      <c r="AI90" s="15"/>
      <c r="AJ90" s="15"/>
      <c r="AK90" s="15"/>
      <c r="AL90" s="15"/>
      <c r="AM90" s="15"/>
      <c r="AN90" s="15"/>
      <c r="AO90" s="15"/>
      <c r="AP90" s="15"/>
      <c r="AQ90" s="15"/>
      <c r="AR90" s="15"/>
      <c r="AS90" s="15"/>
      <c r="AT90" s="15"/>
      <c r="AU90" s="15"/>
      <c r="AV90" s="15"/>
      <c r="AW90" s="15"/>
      <c r="AX90" s="15"/>
      <c r="AY90" s="15"/>
      <c r="AZ90" s="15"/>
      <c r="BA90" s="15"/>
      <c r="BB90" s="15"/>
    </row>
    <row r="91" spans="2:54" x14ac:dyDescent="0.25">
      <c r="B91" s="4"/>
      <c r="C91" s="2"/>
      <c r="D91" s="13"/>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5"/>
      <c r="AH91" s="15"/>
      <c r="AI91" s="15"/>
      <c r="AJ91" s="15"/>
      <c r="AK91" s="15"/>
      <c r="AL91" s="15"/>
      <c r="AM91" s="15"/>
      <c r="AN91" s="15"/>
      <c r="AO91" s="15"/>
      <c r="AP91" s="15"/>
      <c r="AQ91" s="15"/>
      <c r="AR91" s="15"/>
      <c r="AS91" s="15"/>
      <c r="AT91" s="15"/>
      <c r="AU91" s="15"/>
      <c r="AV91" s="15"/>
      <c r="AW91" s="15"/>
      <c r="AX91" s="15"/>
      <c r="AY91" s="15"/>
      <c r="AZ91" s="15"/>
      <c r="BA91" s="15"/>
      <c r="BB91" s="15"/>
    </row>
    <row r="92" spans="2:54" x14ac:dyDescent="0.25">
      <c r="B92" s="4"/>
      <c r="C92" s="2"/>
      <c r="D92" s="13"/>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5"/>
      <c r="AH92" s="15"/>
      <c r="AI92" s="15"/>
      <c r="AJ92" s="15"/>
      <c r="AK92" s="15"/>
      <c r="AL92" s="15"/>
      <c r="AM92" s="15"/>
      <c r="AN92" s="15"/>
      <c r="AO92" s="15"/>
      <c r="AP92" s="15"/>
      <c r="AQ92" s="15"/>
      <c r="AR92" s="15"/>
      <c r="AS92" s="15"/>
      <c r="AT92" s="15"/>
      <c r="AU92" s="15"/>
      <c r="AV92" s="15"/>
      <c r="AW92" s="15"/>
      <c r="AX92" s="15"/>
      <c r="AY92" s="15"/>
      <c r="AZ92" s="15"/>
      <c r="BA92" s="15"/>
      <c r="BB92" s="15"/>
    </row>
    <row r="93" spans="2:54" x14ac:dyDescent="0.25">
      <c r="B93" s="4"/>
      <c r="C93" s="2"/>
      <c r="D93" s="13"/>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5"/>
      <c r="AH93" s="15"/>
      <c r="AI93" s="15"/>
      <c r="AJ93" s="15"/>
      <c r="AK93" s="15"/>
      <c r="AL93" s="15"/>
      <c r="AM93" s="15"/>
      <c r="AN93" s="15"/>
      <c r="AO93" s="15"/>
      <c r="AP93" s="15"/>
      <c r="AQ93" s="15"/>
      <c r="AR93" s="15"/>
      <c r="AS93" s="15"/>
      <c r="AT93" s="15"/>
      <c r="AU93" s="15"/>
      <c r="AV93" s="15"/>
      <c r="AW93" s="15"/>
      <c r="AX93" s="15"/>
      <c r="AY93" s="15"/>
      <c r="AZ93" s="15"/>
      <c r="BA93" s="15"/>
      <c r="BB93" s="15"/>
    </row>
    <row r="94" spans="2:54" x14ac:dyDescent="0.25">
      <c r="B94" s="4"/>
      <c r="C94" s="2"/>
      <c r="D94" s="13"/>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5"/>
      <c r="AH94" s="15"/>
      <c r="AI94" s="15"/>
      <c r="AJ94" s="15"/>
      <c r="AK94" s="15"/>
      <c r="AL94" s="15"/>
      <c r="AM94" s="15"/>
      <c r="AN94" s="15"/>
      <c r="AO94" s="15"/>
      <c r="AP94" s="15"/>
      <c r="AQ94" s="15"/>
      <c r="AR94" s="15"/>
      <c r="AS94" s="15"/>
      <c r="AT94" s="15"/>
      <c r="AU94" s="15"/>
      <c r="AV94" s="15"/>
      <c r="AW94" s="15"/>
      <c r="AX94" s="15"/>
      <c r="AY94" s="15"/>
      <c r="AZ94" s="15"/>
      <c r="BA94" s="15"/>
      <c r="BB94" s="15"/>
    </row>
    <row r="95" spans="2:54" x14ac:dyDescent="0.25">
      <c r="B95" s="4"/>
      <c r="C95" s="2"/>
      <c r="D95" s="13"/>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5"/>
      <c r="AH95" s="15"/>
      <c r="AI95" s="15"/>
      <c r="AJ95" s="15"/>
      <c r="AK95" s="15"/>
      <c r="AL95" s="15"/>
      <c r="AM95" s="15"/>
      <c r="AN95" s="15"/>
      <c r="AO95" s="15"/>
      <c r="AP95" s="15"/>
      <c r="AQ95" s="15"/>
      <c r="AR95" s="15"/>
      <c r="AS95" s="15"/>
      <c r="AT95" s="15"/>
      <c r="AU95" s="15"/>
      <c r="AV95" s="15"/>
      <c r="AW95" s="15"/>
      <c r="AX95" s="15"/>
      <c r="AY95" s="15"/>
      <c r="AZ95" s="15"/>
      <c r="BA95" s="15"/>
      <c r="BB95" s="15"/>
    </row>
    <row r="96" spans="2:54" x14ac:dyDescent="0.25">
      <c r="B96" s="4"/>
      <c r="C96" s="2"/>
      <c r="D96" s="13"/>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5"/>
      <c r="AH96" s="15"/>
      <c r="AI96" s="15"/>
      <c r="AJ96" s="15"/>
      <c r="AK96" s="15"/>
      <c r="AL96" s="15"/>
      <c r="AM96" s="15"/>
      <c r="AN96" s="15"/>
      <c r="AO96" s="15"/>
      <c r="AP96" s="15"/>
      <c r="AQ96" s="15"/>
      <c r="AR96" s="15"/>
      <c r="AS96" s="15"/>
      <c r="AT96" s="15"/>
      <c r="AU96" s="15"/>
      <c r="AV96" s="15"/>
      <c r="AW96" s="15"/>
      <c r="AX96" s="15"/>
      <c r="AY96" s="15"/>
      <c r="AZ96" s="15"/>
      <c r="BA96" s="15"/>
      <c r="BB96" s="15"/>
    </row>
    <row r="97" spans="2:54" x14ac:dyDescent="0.25">
      <c r="B97" s="4"/>
      <c r="C97" s="2"/>
      <c r="D97" s="13"/>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5"/>
      <c r="AH97" s="15"/>
      <c r="AI97" s="15"/>
      <c r="AJ97" s="15"/>
      <c r="AK97" s="15"/>
      <c r="AL97" s="15"/>
      <c r="AM97" s="15"/>
      <c r="AN97" s="15"/>
      <c r="AO97" s="15"/>
      <c r="AP97" s="15"/>
      <c r="AQ97" s="15"/>
      <c r="AR97" s="15"/>
      <c r="AS97" s="15"/>
      <c r="AT97" s="15"/>
      <c r="AU97" s="15"/>
      <c r="AV97" s="15"/>
      <c r="AW97" s="15"/>
      <c r="AX97" s="15"/>
      <c r="AY97" s="15"/>
      <c r="AZ97" s="15"/>
      <c r="BA97" s="15"/>
      <c r="BB97" s="15"/>
    </row>
    <row r="98" spans="2:54" x14ac:dyDescent="0.25">
      <c r="B98" s="4"/>
      <c r="C98" s="2"/>
      <c r="D98" s="13"/>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5"/>
      <c r="AH98" s="15"/>
      <c r="AI98" s="15"/>
      <c r="AJ98" s="15"/>
      <c r="AK98" s="15"/>
      <c r="AL98" s="15"/>
      <c r="AM98" s="15"/>
      <c r="AN98" s="15"/>
      <c r="AO98" s="15"/>
      <c r="AP98" s="15"/>
      <c r="AQ98" s="15"/>
      <c r="AR98" s="15"/>
      <c r="AS98" s="15"/>
      <c r="AT98" s="15"/>
      <c r="AU98" s="15"/>
      <c r="AV98" s="15"/>
      <c r="AW98" s="15"/>
      <c r="AX98" s="15"/>
      <c r="AY98" s="15"/>
      <c r="AZ98" s="15"/>
      <c r="BA98" s="15"/>
      <c r="BB98" s="15"/>
    </row>
    <row r="99" spans="2:54" x14ac:dyDescent="0.25">
      <c r="B99" s="4"/>
      <c r="C99" s="2"/>
      <c r="D99" s="13"/>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5"/>
      <c r="AH99" s="15"/>
      <c r="AI99" s="15"/>
      <c r="AJ99" s="15"/>
      <c r="AK99" s="15"/>
      <c r="AL99" s="15"/>
      <c r="AM99" s="15"/>
      <c r="AN99" s="15"/>
      <c r="AO99" s="15"/>
      <c r="AP99" s="15"/>
      <c r="AQ99" s="15"/>
      <c r="AR99" s="15"/>
      <c r="AS99" s="15"/>
      <c r="AT99" s="15"/>
      <c r="AU99" s="15"/>
      <c r="AV99" s="15"/>
      <c r="AW99" s="15"/>
      <c r="AX99" s="15"/>
      <c r="AY99" s="15"/>
      <c r="AZ99" s="15"/>
      <c r="BA99" s="15"/>
      <c r="BB99" s="15"/>
    </row>
    <row r="100" spans="2:54" x14ac:dyDescent="0.25">
      <c r="B100" s="4"/>
      <c r="C100" s="2"/>
      <c r="D100" s="13"/>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row>
    <row r="101" spans="2:54" x14ac:dyDescent="0.25">
      <c r="B101" s="4"/>
      <c r="C101" s="2"/>
      <c r="D101" s="13"/>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row>
    <row r="102" spans="2:54" x14ac:dyDescent="0.25">
      <c r="B102" s="4"/>
      <c r="C102" s="2"/>
      <c r="D102" s="13"/>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row>
    <row r="103" spans="2:54" x14ac:dyDescent="0.25">
      <c r="B103" s="4"/>
      <c r="C103" s="2"/>
      <c r="D103" s="13"/>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row>
    <row r="104" spans="2:54" x14ac:dyDescent="0.25">
      <c r="B104" s="4"/>
      <c r="C104" s="2"/>
      <c r="D104" s="13"/>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row>
    <row r="105" spans="2:54" x14ac:dyDescent="0.25">
      <c r="B105" s="4"/>
      <c r="C105" s="2"/>
      <c r="D105" s="13"/>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row>
    <row r="106" spans="2:54" x14ac:dyDescent="0.25">
      <c r="B106" s="4"/>
      <c r="C106" s="2"/>
      <c r="D106" s="13"/>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row>
    <row r="107" spans="2:54" x14ac:dyDescent="0.25">
      <c r="B107" s="4"/>
      <c r="C107" s="2"/>
      <c r="D107" s="13"/>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row>
    <row r="108" spans="2:54" x14ac:dyDescent="0.25">
      <c r="B108" s="4"/>
      <c r="C108" s="2"/>
      <c r="D108" s="13"/>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row>
    <row r="109" spans="2:54" x14ac:dyDescent="0.25">
      <c r="B109" s="4"/>
      <c r="C109" s="2"/>
      <c r="D109" s="13"/>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row>
    <row r="110" spans="2:54" x14ac:dyDescent="0.25">
      <c r="B110" s="4"/>
      <c r="C110" s="2"/>
      <c r="D110" s="13"/>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row>
    <row r="111" spans="2:54" x14ac:dyDescent="0.25">
      <c r="B111" s="4"/>
      <c r="C111" s="2"/>
      <c r="D111" s="13"/>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row>
    <row r="112" spans="2:54" x14ac:dyDescent="0.25">
      <c r="B112" s="4"/>
      <c r="C112" s="2"/>
      <c r="D112" s="13"/>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row>
    <row r="113" spans="2:54" x14ac:dyDescent="0.25">
      <c r="B113" s="4"/>
      <c r="C113" s="2"/>
      <c r="D113" s="13"/>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row>
    <row r="114" spans="2:54" x14ac:dyDescent="0.25">
      <c r="B114" s="4"/>
      <c r="C114" s="2"/>
      <c r="D114" s="13"/>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row>
    <row r="115" spans="2:54" x14ac:dyDescent="0.25">
      <c r="B115" s="4"/>
      <c r="C115" s="2"/>
      <c r="D115" s="13"/>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row>
    <row r="116" spans="2:54" x14ac:dyDescent="0.25">
      <c r="B116" s="4"/>
      <c r="C116" s="2"/>
      <c r="D116" s="13"/>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row>
    <row r="117" spans="2:54" x14ac:dyDescent="0.25">
      <c r="B117" s="4"/>
      <c r="C117" s="2"/>
      <c r="D117" s="13"/>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row>
    <row r="118" spans="2:54" x14ac:dyDescent="0.25">
      <c r="B118" s="4"/>
      <c r="C118" s="2"/>
      <c r="D118" s="13"/>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row>
    <row r="119" spans="2:54" x14ac:dyDescent="0.25">
      <c r="B119" s="4"/>
      <c r="C119" s="2"/>
      <c r="D119" s="13"/>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row>
    <row r="120" spans="2:54" x14ac:dyDescent="0.25">
      <c r="B120" s="4"/>
      <c r="C120" s="2"/>
      <c r="D120" s="13"/>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row>
    <row r="121" spans="2:54" x14ac:dyDescent="0.25">
      <c r="B121" s="4"/>
      <c r="C121" s="2"/>
      <c r="D121" s="13"/>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row>
    <row r="122" spans="2:54" x14ac:dyDescent="0.25">
      <c r="B122" s="4"/>
      <c r="C122" s="2"/>
      <c r="D122" s="13"/>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row>
    <row r="123" spans="2:54" x14ac:dyDescent="0.25">
      <c r="D123" s="16"/>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row>
    <row r="124" spans="2:54" x14ac:dyDescent="0.25">
      <c r="D124" s="16"/>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row>
    <row r="125" spans="2:54" x14ac:dyDescent="0.25">
      <c r="D125" s="16"/>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row>
    <row r="126" spans="2:54" x14ac:dyDescent="0.25">
      <c r="D126" s="16"/>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row>
    <row r="127" spans="2:54" x14ac:dyDescent="0.25">
      <c r="D127" s="16"/>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row>
    <row r="128" spans="2:54" x14ac:dyDescent="0.25">
      <c r="D128" s="16"/>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row>
    <row r="129" spans="4:54" x14ac:dyDescent="0.25">
      <c r="D129" s="16"/>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row>
    <row r="130" spans="4:54" x14ac:dyDescent="0.25">
      <c r="D130" s="16"/>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row>
    <row r="131" spans="4:54" x14ac:dyDescent="0.25">
      <c r="D131" s="16"/>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row>
    <row r="132" spans="4:54" x14ac:dyDescent="0.25">
      <c r="D132" s="16"/>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row>
    <row r="133" spans="4:54" x14ac:dyDescent="0.25">
      <c r="D133" s="16"/>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row>
    <row r="134" spans="4:54" x14ac:dyDescent="0.25">
      <c r="D134" s="16"/>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row>
    <row r="135" spans="4:54" x14ac:dyDescent="0.25">
      <c r="D135" s="16"/>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row>
    <row r="136" spans="4:54" x14ac:dyDescent="0.25">
      <c r="D136" s="16"/>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row>
    <row r="137" spans="4:54" x14ac:dyDescent="0.25">
      <c r="D137" s="16"/>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row>
    <row r="138" spans="4:54" x14ac:dyDescent="0.25">
      <c r="D138" s="16"/>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row>
    <row r="139" spans="4:54" x14ac:dyDescent="0.25">
      <c r="D139" s="16"/>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row>
    <row r="140" spans="4:54" x14ac:dyDescent="0.25">
      <c r="D140" s="16"/>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row>
    <row r="141" spans="4:54" x14ac:dyDescent="0.25">
      <c r="D141" s="16"/>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row>
    <row r="142" spans="4:54" x14ac:dyDescent="0.25">
      <c r="D142" s="16"/>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row>
    <row r="143" spans="4:54" x14ac:dyDescent="0.25">
      <c r="D143" s="16"/>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row>
    <row r="144" spans="4:54" x14ac:dyDescent="0.25">
      <c r="D144" s="16"/>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row>
    <row r="145" spans="4:54" x14ac:dyDescent="0.25">
      <c r="D145" s="16"/>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row>
    <row r="146" spans="4:54" x14ac:dyDescent="0.25">
      <c r="D146" s="16"/>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row>
    <row r="147" spans="4:54" x14ac:dyDescent="0.25">
      <c r="D147" s="16"/>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row>
    <row r="148" spans="4:54" x14ac:dyDescent="0.25">
      <c r="D148" s="16"/>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row>
    <row r="149" spans="4:54" x14ac:dyDescent="0.25">
      <c r="D149" s="16"/>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row>
    <row r="150" spans="4:54" x14ac:dyDescent="0.25">
      <c r="D150" s="16"/>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row>
    <row r="151" spans="4:54" x14ac:dyDescent="0.25">
      <c r="D151" s="16"/>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row>
    <row r="152" spans="4:54" x14ac:dyDescent="0.25">
      <c r="D152" s="16"/>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row>
    <row r="153" spans="4:54" x14ac:dyDescent="0.25">
      <c r="D153" s="16"/>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row>
    <row r="154" spans="4:54" x14ac:dyDescent="0.25">
      <c r="D154" s="16"/>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row>
    <row r="155" spans="4:54" x14ac:dyDescent="0.25">
      <c r="D155" s="16"/>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row>
    <row r="156" spans="4:54" x14ac:dyDescent="0.25">
      <c r="D156" s="16"/>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row>
    <row r="157" spans="4:54" x14ac:dyDescent="0.25">
      <c r="D157" s="16"/>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row>
    <row r="158" spans="4:54" x14ac:dyDescent="0.25">
      <c r="D158" s="16"/>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row>
    <row r="159" spans="4:54" x14ac:dyDescent="0.25">
      <c r="D159" s="16"/>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row>
    <row r="160" spans="4:54" x14ac:dyDescent="0.25">
      <c r="D160" s="16"/>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row>
    <row r="161" spans="4:54" x14ac:dyDescent="0.25">
      <c r="D161" s="16"/>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row>
    <row r="162" spans="4:54" x14ac:dyDescent="0.25">
      <c r="D162" s="16"/>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row>
    <row r="163" spans="4:54" x14ac:dyDescent="0.25">
      <c r="D163" s="16"/>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row>
    <row r="164" spans="4:54" x14ac:dyDescent="0.25">
      <c r="D164" s="16"/>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row>
    <row r="165" spans="4:54" x14ac:dyDescent="0.25">
      <c r="D165" s="16"/>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row>
    <row r="166" spans="4:54" x14ac:dyDescent="0.25">
      <c r="D166" s="16"/>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row>
    <row r="167" spans="4:54" x14ac:dyDescent="0.25">
      <c r="D167" s="16"/>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row>
    <row r="168" spans="4:54" x14ac:dyDescent="0.25">
      <c r="D168" s="16"/>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row>
    <row r="169" spans="4:54" x14ac:dyDescent="0.25">
      <c r="D169" s="16"/>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row>
    <row r="170" spans="4:54" x14ac:dyDescent="0.25">
      <c r="D170" s="16"/>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row>
    <row r="171" spans="4:54" x14ac:dyDescent="0.25">
      <c r="D171" s="16"/>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row>
    <row r="172" spans="4:54" x14ac:dyDescent="0.25">
      <c r="D172" s="16"/>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row>
    <row r="173" spans="4:54" x14ac:dyDescent="0.25">
      <c r="D173" s="16"/>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row>
    <row r="174" spans="4:54" x14ac:dyDescent="0.25">
      <c r="D174" s="16"/>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row>
    <row r="175" spans="4:54" x14ac:dyDescent="0.25">
      <c r="D175" s="16"/>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row>
    <row r="176" spans="4:54" x14ac:dyDescent="0.25">
      <c r="D176" s="16"/>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row>
    <row r="177" spans="4:54" x14ac:dyDescent="0.25">
      <c r="D177" s="16"/>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row>
    <row r="178" spans="4:54" x14ac:dyDescent="0.25">
      <c r="D178" s="16"/>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row>
    <row r="179" spans="4:54" x14ac:dyDescent="0.25">
      <c r="D179" s="16"/>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row>
    <row r="180" spans="4:54" x14ac:dyDescent="0.25">
      <c r="D180" s="16"/>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row>
    <row r="181" spans="4:54" x14ac:dyDescent="0.25">
      <c r="D181" s="16"/>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row>
    <row r="182" spans="4:54" x14ac:dyDescent="0.25">
      <c r="D182" s="16"/>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row>
    <row r="183" spans="4:54" x14ac:dyDescent="0.25">
      <c r="D183" s="16"/>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row>
    <row r="184" spans="4:54" x14ac:dyDescent="0.25">
      <c r="D184" s="16"/>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row>
    <row r="185" spans="4:54" x14ac:dyDescent="0.25">
      <c r="D185" s="16"/>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row>
    <row r="186" spans="4:54" x14ac:dyDescent="0.25">
      <c r="D186" s="16"/>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row>
    <row r="187" spans="4:54" x14ac:dyDescent="0.25">
      <c r="D187" s="16"/>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row>
    <row r="188" spans="4:54" x14ac:dyDescent="0.25">
      <c r="D188" s="16"/>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row>
    <row r="189" spans="4:54" x14ac:dyDescent="0.25">
      <c r="D189" s="16"/>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row>
    <row r="190" spans="4:54" x14ac:dyDescent="0.25">
      <c r="D190" s="16"/>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row>
    <row r="191" spans="4:54" x14ac:dyDescent="0.25">
      <c r="D191" s="16"/>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row>
    <row r="192" spans="4:54" x14ac:dyDescent="0.25">
      <c r="D192" s="16"/>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row>
    <row r="193" spans="4:54" x14ac:dyDescent="0.25">
      <c r="D193" s="16"/>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row>
    <row r="194" spans="4:54" x14ac:dyDescent="0.25">
      <c r="D194" s="16"/>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row>
    <row r="195" spans="4:54" x14ac:dyDescent="0.25">
      <c r="D195" s="16"/>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row>
    <row r="196" spans="4:54" x14ac:dyDescent="0.25">
      <c r="D196" s="16"/>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row>
    <row r="197" spans="4:54" x14ac:dyDescent="0.25">
      <c r="D197" s="16"/>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row>
    <row r="198" spans="4:54" x14ac:dyDescent="0.25">
      <c r="D198" s="16"/>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row>
    <row r="199" spans="4:54" x14ac:dyDescent="0.25">
      <c r="D199" s="16"/>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row>
    <row r="200" spans="4:54" x14ac:dyDescent="0.25">
      <c r="D200" s="16"/>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row>
    <row r="201" spans="4:54" x14ac:dyDescent="0.25">
      <c r="D201" s="16"/>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row>
    <row r="202" spans="4:54" x14ac:dyDescent="0.25">
      <c r="D202" s="16"/>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row>
    <row r="203" spans="4:54" x14ac:dyDescent="0.25">
      <c r="D203" s="16"/>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row>
    <row r="204" spans="4:54" x14ac:dyDescent="0.25">
      <c r="D204" s="16"/>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row>
    <row r="205" spans="4:54" x14ac:dyDescent="0.25">
      <c r="D205" s="16"/>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row>
    <row r="206" spans="4:54" x14ac:dyDescent="0.25">
      <c r="D206" s="16"/>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row>
    <row r="207" spans="4:54" x14ac:dyDescent="0.25">
      <c r="D207" s="16"/>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row>
    <row r="208" spans="4:54" x14ac:dyDescent="0.25">
      <c r="D208" s="16"/>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row>
    <row r="209" spans="4:54" x14ac:dyDescent="0.25">
      <c r="D209" s="16"/>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row>
    <row r="210" spans="4:54" x14ac:dyDescent="0.25">
      <c r="D210" s="16"/>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row>
    <row r="211" spans="4:54" x14ac:dyDescent="0.25">
      <c r="D211" s="16"/>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row>
    <row r="212" spans="4:54" x14ac:dyDescent="0.25">
      <c r="D212" s="16"/>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row>
    <row r="213" spans="4:54" x14ac:dyDescent="0.25">
      <c r="D213" s="16"/>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row>
    <row r="214" spans="4:54" x14ac:dyDescent="0.25">
      <c r="D214" s="16"/>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row>
    <row r="215" spans="4:54" x14ac:dyDescent="0.25">
      <c r="D215" s="16"/>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row>
    <row r="216" spans="4:54" x14ac:dyDescent="0.25">
      <c r="D216" s="16"/>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row>
    <row r="217" spans="4:54" x14ac:dyDescent="0.25">
      <c r="D217" s="16"/>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row>
    <row r="218" spans="4:54" x14ac:dyDescent="0.25">
      <c r="D218" s="16"/>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row>
    <row r="219" spans="4:54" x14ac:dyDescent="0.25">
      <c r="D219" s="16"/>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row>
    <row r="220" spans="4:54" x14ac:dyDescent="0.25">
      <c r="D220" s="16"/>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row>
    <row r="221" spans="4:54" x14ac:dyDescent="0.25">
      <c r="D221" s="16"/>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row>
    <row r="222" spans="4:54" x14ac:dyDescent="0.25">
      <c r="D222" s="16"/>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row>
    <row r="223" spans="4:54" x14ac:dyDescent="0.25">
      <c r="D223" s="16"/>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row>
    <row r="224" spans="4:54" x14ac:dyDescent="0.25">
      <c r="D224" s="16"/>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row>
    <row r="225" spans="4:54" x14ac:dyDescent="0.25">
      <c r="D225" s="16"/>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row>
    <row r="226" spans="4:54" x14ac:dyDescent="0.25">
      <c r="D226" s="16"/>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row>
    <row r="227" spans="4:54" x14ac:dyDescent="0.25">
      <c r="D227" s="16"/>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row>
    <row r="228" spans="4:54" x14ac:dyDescent="0.25">
      <c r="D228" s="16"/>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c r="AZ228" s="15"/>
      <c r="BA228" s="15"/>
      <c r="BB228" s="15"/>
    </row>
    <row r="229" spans="4:54" x14ac:dyDescent="0.25">
      <c r="D229" s="16"/>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row>
    <row r="230" spans="4:54" x14ac:dyDescent="0.25">
      <c r="D230" s="16"/>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row>
    <row r="231" spans="4:54" x14ac:dyDescent="0.25">
      <c r="D231" s="16"/>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row>
    <row r="232" spans="4:54" x14ac:dyDescent="0.25">
      <c r="D232" s="16"/>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row>
    <row r="233" spans="4:54" x14ac:dyDescent="0.25">
      <c r="D233" s="16"/>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row>
    <row r="234" spans="4:54" x14ac:dyDescent="0.25">
      <c r="D234" s="16"/>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row>
    <row r="235" spans="4:54" x14ac:dyDescent="0.25">
      <c r="D235" s="16"/>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row>
    <row r="236" spans="4:54" x14ac:dyDescent="0.25">
      <c r="D236" s="16"/>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row>
    <row r="237" spans="4:54" x14ac:dyDescent="0.25">
      <c r="D237" s="16"/>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row>
    <row r="238" spans="4:54" x14ac:dyDescent="0.25">
      <c r="D238" s="16"/>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row>
    <row r="239" spans="4:54" x14ac:dyDescent="0.25">
      <c r="D239" s="16"/>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row>
    <row r="240" spans="4:54" x14ac:dyDescent="0.25">
      <c r="D240" s="16"/>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row>
    <row r="241" spans="4:54" x14ac:dyDescent="0.25">
      <c r="D241" s="16"/>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row>
    <row r="242" spans="4:54" x14ac:dyDescent="0.25">
      <c r="D242" s="16"/>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row>
    <row r="243" spans="4:54" x14ac:dyDescent="0.25">
      <c r="D243" s="16"/>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row>
    <row r="244" spans="4:54" x14ac:dyDescent="0.25">
      <c r="D244" s="16"/>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row>
    <row r="245" spans="4:54" x14ac:dyDescent="0.25">
      <c r="D245" s="16"/>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c r="AZ245" s="15"/>
      <c r="BA245" s="15"/>
      <c r="BB245" s="15"/>
    </row>
    <row r="246" spans="4:54" x14ac:dyDescent="0.25">
      <c r="D246" s="16"/>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row>
    <row r="247" spans="4:54" x14ac:dyDescent="0.25">
      <c r="D247" s="16"/>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c r="AZ247" s="15"/>
      <c r="BA247" s="15"/>
      <c r="BB247" s="15"/>
    </row>
    <row r="248" spans="4:54" x14ac:dyDescent="0.25">
      <c r="D248" s="16"/>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row>
    <row r="249" spans="4:54" x14ac:dyDescent="0.25">
      <c r="D249" s="16"/>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c r="AZ249" s="15"/>
      <c r="BA249" s="15"/>
      <c r="BB249" s="15"/>
    </row>
    <row r="250" spans="4:54" x14ac:dyDescent="0.25">
      <c r="D250" s="16"/>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c r="AZ250" s="15"/>
      <c r="BA250" s="15"/>
      <c r="BB250" s="15"/>
    </row>
    <row r="251" spans="4:54" x14ac:dyDescent="0.25">
      <c r="D251" s="16"/>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row>
    <row r="252" spans="4:54" x14ac:dyDescent="0.25">
      <c r="D252" s="16"/>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row>
    <row r="253" spans="4:54" x14ac:dyDescent="0.25">
      <c r="D253" s="16"/>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row>
    <row r="254" spans="4:54" x14ac:dyDescent="0.25">
      <c r="D254" s="16"/>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row>
    <row r="255" spans="4:54" x14ac:dyDescent="0.25">
      <c r="D255" s="16"/>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row>
    <row r="256" spans="4:54" x14ac:dyDescent="0.25">
      <c r="D256" s="16"/>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row>
    <row r="257" spans="4:54" x14ac:dyDescent="0.25">
      <c r="D257" s="16"/>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row>
    <row r="258" spans="4:54" x14ac:dyDescent="0.25">
      <c r="D258" s="16"/>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row>
    <row r="259" spans="4:54" x14ac:dyDescent="0.25">
      <c r="D259" s="16"/>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row>
    <row r="260" spans="4:54" x14ac:dyDescent="0.25">
      <c r="D260" s="16"/>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row>
    <row r="261" spans="4:54" x14ac:dyDescent="0.25">
      <c r="D261" s="16"/>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row>
    <row r="262" spans="4:54" x14ac:dyDescent="0.25">
      <c r="D262" s="16"/>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row>
    <row r="263" spans="4:54" x14ac:dyDescent="0.25">
      <c r="D263" s="16"/>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row>
    <row r="264" spans="4:54" x14ac:dyDescent="0.25">
      <c r="D264" s="16"/>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row>
    <row r="265" spans="4:54" x14ac:dyDescent="0.25">
      <c r="D265" s="16"/>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row>
    <row r="266" spans="4:54" x14ac:dyDescent="0.25">
      <c r="D266" s="16"/>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row>
    <row r="267" spans="4:54" x14ac:dyDescent="0.25">
      <c r="D267" s="16"/>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row>
    <row r="268" spans="4:54" x14ac:dyDescent="0.25">
      <c r="D268" s="16"/>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c r="AZ268" s="15"/>
      <c r="BA268" s="15"/>
      <c r="BB268" s="15"/>
    </row>
    <row r="269" spans="4:54" x14ac:dyDescent="0.25">
      <c r="D269" s="16"/>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c r="AV269" s="15"/>
      <c r="AW269" s="15"/>
      <c r="AX269" s="15"/>
      <c r="AY269" s="15"/>
      <c r="AZ269" s="15"/>
      <c r="BA269" s="15"/>
      <c r="BB269" s="15"/>
    </row>
    <row r="270" spans="4:54" x14ac:dyDescent="0.25">
      <c r="D270" s="16"/>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c r="AZ270" s="15"/>
      <c r="BA270" s="15"/>
      <c r="BB270" s="15"/>
    </row>
    <row r="271" spans="4:54" x14ac:dyDescent="0.25">
      <c r="D271" s="16"/>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c r="AV271" s="15"/>
      <c r="AW271" s="15"/>
      <c r="AX271" s="15"/>
      <c r="AY271" s="15"/>
      <c r="AZ271" s="15"/>
      <c r="BA271" s="15"/>
      <c r="BB271" s="15"/>
    </row>
    <row r="272" spans="4:54" x14ac:dyDescent="0.25">
      <c r="D272" s="16"/>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c r="AV272" s="15"/>
      <c r="AW272" s="15"/>
      <c r="AX272" s="15"/>
      <c r="AY272" s="15"/>
      <c r="AZ272" s="15"/>
      <c r="BA272" s="15"/>
      <c r="BB272" s="15"/>
    </row>
    <row r="273" spans="4:54" x14ac:dyDescent="0.25">
      <c r="D273" s="16"/>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row>
    <row r="274" spans="4:54" x14ac:dyDescent="0.25">
      <c r="D274" s="16"/>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c r="AV274" s="15"/>
      <c r="AW274" s="15"/>
      <c r="AX274" s="15"/>
      <c r="AY274" s="15"/>
      <c r="AZ274" s="15"/>
      <c r="BA274" s="15"/>
      <c r="BB274" s="15"/>
    </row>
    <row r="275" spans="4:54" x14ac:dyDescent="0.25">
      <c r="D275" s="16"/>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c r="AW275" s="15"/>
      <c r="AX275" s="15"/>
      <c r="AY275" s="15"/>
      <c r="AZ275" s="15"/>
      <c r="BA275" s="15"/>
      <c r="BB275" s="15"/>
    </row>
    <row r="276" spans="4:54" x14ac:dyDescent="0.25">
      <c r="D276" s="16"/>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c r="AZ276" s="15"/>
      <c r="BA276" s="15"/>
      <c r="BB276" s="15"/>
    </row>
    <row r="277" spans="4:54" x14ac:dyDescent="0.25">
      <c r="D277" s="16"/>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row>
    <row r="278" spans="4:54" x14ac:dyDescent="0.25">
      <c r="D278" s="16"/>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row>
    <row r="279" spans="4:54" x14ac:dyDescent="0.25">
      <c r="D279" s="16"/>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c r="AW279" s="15"/>
      <c r="AX279" s="15"/>
      <c r="AY279" s="15"/>
      <c r="AZ279" s="15"/>
      <c r="BA279" s="15"/>
      <c r="BB279" s="15"/>
    </row>
    <row r="280" spans="4:54" x14ac:dyDescent="0.25">
      <c r="D280" s="16"/>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c r="AW280" s="15"/>
      <c r="AX280" s="15"/>
      <c r="AY280" s="15"/>
      <c r="AZ280" s="15"/>
      <c r="BA280" s="15"/>
      <c r="BB280" s="15"/>
    </row>
    <row r="281" spans="4:54" x14ac:dyDescent="0.25">
      <c r="D281" s="16"/>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row>
    <row r="282" spans="4:54" x14ac:dyDescent="0.25">
      <c r="D282" s="16"/>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c r="AW282" s="15"/>
      <c r="AX282" s="15"/>
      <c r="AY282" s="15"/>
      <c r="AZ282" s="15"/>
      <c r="BA282" s="15"/>
      <c r="BB282" s="15"/>
    </row>
    <row r="283" spans="4:54" x14ac:dyDescent="0.25">
      <c r="D283" s="16"/>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c r="AZ283" s="15"/>
      <c r="BA283" s="15"/>
      <c r="BB283" s="15"/>
    </row>
    <row r="284" spans="4:54" x14ac:dyDescent="0.25">
      <c r="D284" s="16"/>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c r="AW284" s="15"/>
      <c r="AX284" s="15"/>
      <c r="AY284" s="15"/>
      <c r="AZ284" s="15"/>
      <c r="BA284" s="15"/>
      <c r="BB284" s="15"/>
    </row>
    <row r="285" spans="4:54" x14ac:dyDescent="0.25">
      <c r="D285" s="16"/>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c r="AW285" s="15"/>
      <c r="AX285" s="15"/>
      <c r="AY285" s="15"/>
      <c r="AZ285" s="15"/>
      <c r="BA285" s="15"/>
      <c r="BB285" s="15"/>
    </row>
    <row r="286" spans="4:54" x14ac:dyDescent="0.25">
      <c r="D286" s="16"/>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c r="AW286" s="15"/>
      <c r="AX286" s="15"/>
      <c r="AY286" s="15"/>
      <c r="AZ286" s="15"/>
      <c r="BA286" s="15"/>
      <c r="BB286" s="15"/>
    </row>
    <row r="287" spans="4:54" x14ac:dyDescent="0.25">
      <c r="D287" s="16"/>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c r="AZ287" s="15"/>
      <c r="BA287" s="15"/>
      <c r="BB287" s="15"/>
    </row>
    <row r="288" spans="4:54" x14ac:dyDescent="0.25">
      <c r="D288" s="16"/>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c r="AZ288" s="15"/>
      <c r="BA288" s="15"/>
      <c r="BB288" s="15"/>
    </row>
    <row r="289" spans="4:54" x14ac:dyDescent="0.25">
      <c r="D289" s="16"/>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c r="AZ289" s="15"/>
      <c r="BA289" s="15"/>
      <c r="BB289" s="15"/>
    </row>
    <row r="290" spans="4:54" x14ac:dyDescent="0.25">
      <c r="D290" s="16"/>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row>
    <row r="291" spans="4:54" x14ac:dyDescent="0.25">
      <c r="D291" s="16"/>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c r="AW291" s="15"/>
      <c r="AX291" s="15"/>
      <c r="AY291" s="15"/>
      <c r="AZ291" s="15"/>
      <c r="BA291" s="15"/>
      <c r="BB291" s="15"/>
    </row>
    <row r="292" spans="4:54" x14ac:dyDescent="0.25">
      <c r="D292" s="16"/>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c r="AZ292" s="15"/>
      <c r="BA292" s="15"/>
      <c r="BB292" s="15"/>
    </row>
    <row r="293" spans="4:54" x14ac:dyDescent="0.25">
      <c r="D293" s="16"/>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c r="AW293" s="15"/>
      <c r="AX293" s="15"/>
      <c r="AY293" s="15"/>
      <c r="AZ293" s="15"/>
      <c r="BA293" s="15"/>
      <c r="BB293" s="15"/>
    </row>
    <row r="294" spans="4:54" x14ac:dyDescent="0.25">
      <c r="D294" s="16"/>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c r="AW294" s="15"/>
      <c r="AX294" s="15"/>
      <c r="AY294" s="15"/>
      <c r="AZ294" s="15"/>
      <c r="BA294" s="15"/>
      <c r="BB294" s="15"/>
    </row>
    <row r="295" spans="4:54" x14ac:dyDescent="0.25">
      <c r="D295" s="16"/>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c r="AW295" s="15"/>
      <c r="AX295" s="15"/>
      <c r="AY295" s="15"/>
      <c r="AZ295" s="15"/>
      <c r="BA295" s="15"/>
      <c r="BB295" s="15"/>
    </row>
    <row r="296" spans="4:54" x14ac:dyDescent="0.25">
      <c r="D296" s="16"/>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c r="AZ296" s="15"/>
      <c r="BA296" s="15"/>
      <c r="BB296" s="15"/>
    </row>
    <row r="297" spans="4:54" x14ac:dyDescent="0.25">
      <c r="D297" s="16"/>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c r="AW297" s="15"/>
      <c r="AX297" s="15"/>
      <c r="AY297" s="15"/>
      <c r="AZ297" s="15"/>
      <c r="BA297" s="15"/>
      <c r="BB297" s="15"/>
    </row>
    <row r="298" spans="4:54" x14ac:dyDescent="0.25">
      <c r="D298" s="16"/>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c r="BA298" s="15"/>
      <c r="BB298" s="15"/>
    </row>
    <row r="299" spans="4:54" x14ac:dyDescent="0.25">
      <c r="D299" s="16"/>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c r="AW299" s="15"/>
      <c r="AX299" s="15"/>
      <c r="AY299" s="15"/>
      <c r="AZ299" s="15"/>
      <c r="BA299" s="15"/>
      <c r="BB299" s="15"/>
    </row>
    <row r="300" spans="4:54" x14ac:dyDescent="0.25">
      <c r="D300" s="16"/>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c r="BA300" s="15"/>
      <c r="BB300" s="15"/>
    </row>
    <row r="301" spans="4:54" x14ac:dyDescent="0.25">
      <c r="D301" s="16"/>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c r="AZ301" s="15"/>
      <c r="BA301" s="15"/>
      <c r="BB301" s="15"/>
    </row>
    <row r="302" spans="4:54" x14ac:dyDescent="0.25">
      <c r="D302" s="16"/>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row>
    <row r="303" spans="4:54" x14ac:dyDescent="0.25">
      <c r="D303" s="16"/>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c r="AZ303" s="15"/>
      <c r="BA303" s="15"/>
      <c r="BB303" s="15"/>
    </row>
    <row r="304" spans="4:54" x14ac:dyDescent="0.25">
      <c r="D304" s="16"/>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c r="BA304" s="15"/>
      <c r="BB304" s="15"/>
    </row>
    <row r="305" spans="4:54" x14ac:dyDescent="0.25">
      <c r="D305" s="16"/>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c r="AZ305" s="15"/>
      <c r="BA305" s="15"/>
      <c r="BB305" s="15"/>
    </row>
    <row r="306" spans="4:54" x14ac:dyDescent="0.25">
      <c r="D306" s="16"/>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c r="AZ306" s="15"/>
      <c r="BA306" s="15"/>
      <c r="BB306" s="15"/>
    </row>
    <row r="307" spans="4:54" x14ac:dyDescent="0.25">
      <c r="D307" s="16"/>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c r="BA307" s="15"/>
      <c r="BB307" s="15"/>
    </row>
    <row r="308" spans="4:54" x14ac:dyDescent="0.25">
      <c r="D308" s="16"/>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c r="AV308" s="15"/>
      <c r="AW308" s="15"/>
      <c r="AX308" s="15"/>
      <c r="AY308" s="15"/>
      <c r="AZ308" s="15"/>
      <c r="BA308" s="15"/>
      <c r="BB308" s="15"/>
    </row>
    <row r="309" spans="4:54" x14ac:dyDescent="0.25">
      <c r="D309" s="16"/>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c r="AZ309" s="15"/>
      <c r="BA309" s="15"/>
      <c r="BB309" s="15"/>
    </row>
    <row r="310" spans="4:54" x14ac:dyDescent="0.25">
      <c r="D310" s="16"/>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c r="AV310" s="15"/>
      <c r="AW310" s="15"/>
      <c r="AX310" s="15"/>
      <c r="AY310" s="15"/>
      <c r="AZ310" s="15"/>
      <c r="BA310" s="15"/>
      <c r="BB310" s="15"/>
    </row>
    <row r="311" spans="4:54" x14ac:dyDescent="0.25">
      <c r="D311" s="16"/>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c r="BA311" s="15"/>
      <c r="BB311" s="15"/>
    </row>
    <row r="312" spans="4:54" x14ac:dyDescent="0.25">
      <c r="D312" s="16"/>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c r="AS312" s="15"/>
      <c r="AT312" s="15"/>
      <c r="AU312" s="15"/>
      <c r="AV312" s="15"/>
      <c r="AW312" s="15"/>
      <c r="AX312" s="15"/>
      <c r="AY312" s="15"/>
      <c r="AZ312" s="15"/>
      <c r="BA312" s="15"/>
      <c r="BB312" s="15"/>
    </row>
    <row r="313" spans="4:54" x14ac:dyDescent="0.25">
      <c r="D313" s="16"/>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c r="AZ313" s="15"/>
      <c r="BA313" s="15"/>
      <c r="BB313" s="15"/>
    </row>
    <row r="314" spans="4:54" x14ac:dyDescent="0.25">
      <c r="D314" s="16"/>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row>
    <row r="315" spans="4:54" x14ac:dyDescent="0.25">
      <c r="D315" s="16"/>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c r="AV315" s="15"/>
      <c r="AW315" s="15"/>
      <c r="AX315" s="15"/>
      <c r="AY315" s="15"/>
      <c r="AZ315" s="15"/>
      <c r="BA315" s="15"/>
      <c r="BB315" s="15"/>
    </row>
    <row r="316" spans="4:54" x14ac:dyDescent="0.25">
      <c r="D316" s="16"/>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c r="AV316" s="15"/>
      <c r="AW316" s="15"/>
      <c r="AX316" s="15"/>
      <c r="AY316" s="15"/>
      <c r="AZ316" s="15"/>
      <c r="BA316" s="15"/>
      <c r="BB316" s="15"/>
    </row>
    <row r="317" spans="4:54" x14ac:dyDescent="0.25">
      <c r="D317" s="16"/>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c r="BA317" s="15"/>
      <c r="BB317" s="15"/>
    </row>
    <row r="318" spans="4:54" x14ac:dyDescent="0.25">
      <c r="D318" s="16"/>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c r="AV318" s="15"/>
      <c r="AW318" s="15"/>
      <c r="AX318" s="15"/>
      <c r="AY318" s="15"/>
      <c r="AZ318" s="15"/>
      <c r="BA318" s="15"/>
      <c r="BB318" s="15"/>
    </row>
    <row r="319" spans="4:54" x14ac:dyDescent="0.25">
      <c r="D319" s="16"/>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c r="AW319" s="15"/>
      <c r="AX319" s="15"/>
      <c r="AY319" s="15"/>
      <c r="AZ319" s="15"/>
      <c r="BA319" s="15"/>
      <c r="BB319" s="15"/>
    </row>
    <row r="320" spans="4:54" x14ac:dyDescent="0.25">
      <c r="D320" s="16"/>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c r="AS320" s="15"/>
      <c r="AT320" s="15"/>
      <c r="AU320" s="15"/>
      <c r="AV320" s="15"/>
      <c r="AW320" s="15"/>
      <c r="AX320" s="15"/>
      <c r="AY320" s="15"/>
      <c r="AZ320" s="15"/>
      <c r="BA320" s="15"/>
      <c r="BB320" s="15"/>
    </row>
    <row r="321" spans="4:54" x14ac:dyDescent="0.25">
      <c r="D321" s="16"/>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c r="AQ321" s="15"/>
      <c r="AR321" s="15"/>
      <c r="AS321" s="15"/>
      <c r="AT321" s="15"/>
      <c r="AU321" s="15"/>
      <c r="AV321" s="15"/>
      <c r="AW321" s="15"/>
      <c r="AX321" s="15"/>
      <c r="AY321" s="15"/>
      <c r="AZ321" s="15"/>
      <c r="BA321" s="15"/>
      <c r="BB321" s="15"/>
    </row>
    <row r="322" spans="4:54" x14ac:dyDescent="0.25">
      <c r="D322" s="16"/>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c r="BA322" s="15"/>
      <c r="BB322" s="15"/>
    </row>
    <row r="323" spans="4:54" x14ac:dyDescent="0.25">
      <c r="D323" s="16"/>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c r="AS323" s="15"/>
      <c r="AT323" s="15"/>
      <c r="AU323" s="15"/>
      <c r="AV323" s="15"/>
      <c r="AW323" s="15"/>
      <c r="AX323" s="15"/>
      <c r="AY323" s="15"/>
      <c r="AZ323" s="15"/>
      <c r="BA323" s="15"/>
      <c r="BB323" s="15"/>
    </row>
    <row r="324" spans="4:54" x14ac:dyDescent="0.25">
      <c r="D324" s="16"/>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c r="BA324" s="15"/>
      <c r="BB324" s="15"/>
    </row>
    <row r="325" spans="4:54" x14ac:dyDescent="0.25">
      <c r="D325" s="16"/>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c r="AW325" s="15"/>
      <c r="AX325" s="15"/>
      <c r="AY325" s="15"/>
      <c r="AZ325" s="15"/>
      <c r="BA325" s="15"/>
      <c r="BB325" s="15"/>
    </row>
    <row r="326" spans="4:54" x14ac:dyDescent="0.25">
      <c r="D326" s="16"/>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row>
    <row r="327" spans="4:54" x14ac:dyDescent="0.25">
      <c r="D327" s="16"/>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c r="AW327" s="15"/>
      <c r="AX327" s="15"/>
      <c r="AY327" s="15"/>
      <c r="AZ327" s="15"/>
      <c r="BA327" s="15"/>
      <c r="BB327" s="15"/>
    </row>
    <row r="328" spans="4:54" x14ac:dyDescent="0.25">
      <c r="D328" s="16"/>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c r="BA328" s="15"/>
      <c r="BB328" s="15"/>
    </row>
    <row r="329" spans="4:54" x14ac:dyDescent="0.25">
      <c r="D329" s="16"/>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c r="AV329" s="15"/>
      <c r="AW329" s="15"/>
      <c r="AX329" s="15"/>
      <c r="AY329" s="15"/>
      <c r="AZ329" s="15"/>
      <c r="BA329" s="15"/>
      <c r="BB329" s="15"/>
    </row>
    <row r="330" spans="4:54" x14ac:dyDescent="0.25">
      <c r="D330" s="16"/>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c r="AV330" s="15"/>
      <c r="AW330" s="15"/>
      <c r="AX330" s="15"/>
      <c r="AY330" s="15"/>
      <c r="AZ330" s="15"/>
      <c r="BA330" s="15"/>
      <c r="BB330" s="15"/>
    </row>
    <row r="331" spans="4:54" x14ac:dyDescent="0.25">
      <c r="D331" s="16"/>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c r="BA331" s="15"/>
      <c r="BB331" s="15"/>
    </row>
    <row r="332" spans="4:54" x14ac:dyDescent="0.25">
      <c r="D332" s="16"/>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c r="AS332" s="15"/>
      <c r="AT332" s="15"/>
      <c r="AU332" s="15"/>
      <c r="AV332" s="15"/>
      <c r="AW332" s="15"/>
      <c r="AX332" s="15"/>
      <c r="AY332" s="15"/>
      <c r="AZ332" s="15"/>
      <c r="BA332" s="15"/>
      <c r="BB332" s="15"/>
    </row>
    <row r="333" spans="4:54" x14ac:dyDescent="0.25">
      <c r="D333" s="16"/>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c r="BA333" s="15"/>
      <c r="BB333" s="15"/>
    </row>
    <row r="334" spans="4:54" x14ac:dyDescent="0.25">
      <c r="D334" s="16"/>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c r="AV334" s="15"/>
      <c r="AW334" s="15"/>
      <c r="AX334" s="15"/>
      <c r="AY334" s="15"/>
      <c r="AZ334" s="15"/>
      <c r="BA334" s="15"/>
      <c r="BB334" s="15"/>
    </row>
    <row r="335" spans="4:54" x14ac:dyDescent="0.25">
      <c r="D335" s="16"/>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c r="BA335" s="15"/>
      <c r="BB335" s="15"/>
    </row>
    <row r="336" spans="4:54" x14ac:dyDescent="0.25">
      <c r="D336" s="16"/>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c r="AV336" s="15"/>
      <c r="AW336" s="15"/>
      <c r="AX336" s="15"/>
      <c r="AY336" s="15"/>
      <c r="AZ336" s="15"/>
      <c r="BA336" s="15"/>
      <c r="BB336" s="15"/>
    </row>
    <row r="337" spans="4:54" x14ac:dyDescent="0.25">
      <c r="D337" s="16"/>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c r="BA337" s="15"/>
      <c r="BB337" s="15"/>
    </row>
    <row r="338" spans="4:54" x14ac:dyDescent="0.25">
      <c r="D338" s="16"/>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row>
    <row r="339" spans="4:54" x14ac:dyDescent="0.25">
      <c r="D339" s="16"/>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c r="BA339" s="15"/>
      <c r="BB339" s="15"/>
    </row>
    <row r="340" spans="4:54" x14ac:dyDescent="0.25">
      <c r="D340" s="16"/>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c r="AS340" s="15"/>
      <c r="AT340" s="15"/>
      <c r="AU340" s="15"/>
      <c r="AV340" s="15"/>
      <c r="AW340" s="15"/>
      <c r="AX340" s="15"/>
      <c r="AY340" s="15"/>
      <c r="AZ340" s="15"/>
      <c r="BA340" s="15"/>
      <c r="BB340" s="15"/>
    </row>
    <row r="341" spans="4:54" x14ac:dyDescent="0.25">
      <c r="D341" s="16"/>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c r="BA341" s="15"/>
      <c r="BB341" s="15"/>
    </row>
    <row r="342" spans="4:54" x14ac:dyDescent="0.25">
      <c r="D342" s="16"/>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c r="AZ342" s="15"/>
      <c r="BA342" s="15"/>
      <c r="BB342" s="15"/>
    </row>
    <row r="343" spans="4:54" x14ac:dyDescent="0.25">
      <c r="D343" s="16"/>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15"/>
    </row>
    <row r="344" spans="4:54" x14ac:dyDescent="0.25">
      <c r="D344" s="16"/>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c r="BA344" s="15"/>
      <c r="BB344" s="15"/>
    </row>
    <row r="345" spans="4:54" x14ac:dyDescent="0.25">
      <c r="D345" s="16"/>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c r="AS345" s="15"/>
      <c r="AT345" s="15"/>
      <c r="AU345" s="15"/>
      <c r="AV345" s="15"/>
      <c r="AW345" s="15"/>
      <c r="AX345" s="15"/>
      <c r="AY345" s="15"/>
      <c r="AZ345" s="15"/>
      <c r="BA345" s="15"/>
      <c r="BB345" s="15"/>
    </row>
    <row r="346" spans="4:54" x14ac:dyDescent="0.25">
      <c r="D346" s="16"/>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c r="BA346" s="15"/>
      <c r="BB346" s="15"/>
    </row>
    <row r="347" spans="4:54" x14ac:dyDescent="0.25">
      <c r="D347" s="16"/>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c r="AS347" s="15"/>
      <c r="AT347" s="15"/>
      <c r="AU347" s="15"/>
      <c r="AV347" s="15"/>
      <c r="AW347" s="15"/>
      <c r="AX347" s="15"/>
      <c r="AY347" s="15"/>
      <c r="AZ347" s="15"/>
      <c r="BA347" s="15"/>
      <c r="BB347" s="15"/>
    </row>
    <row r="348" spans="4:54" x14ac:dyDescent="0.25">
      <c r="D348" s="16"/>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c r="BA348" s="15"/>
      <c r="BB348" s="15"/>
    </row>
    <row r="349" spans="4:54" x14ac:dyDescent="0.25">
      <c r="D349" s="16"/>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c r="AZ349" s="15"/>
      <c r="BA349" s="15"/>
      <c r="BB349" s="15"/>
    </row>
    <row r="350" spans="4:54" x14ac:dyDescent="0.25">
      <c r="D350" s="16"/>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row>
    <row r="351" spans="4:54" x14ac:dyDescent="0.25">
      <c r="D351" s="16"/>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c r="AZ351" s="15"/>
      <c r="BA351" s="15"/>
      <c r="BB351" s="15"/>
    </row>
    <row r="352" spans="4:54" x14ac:dyDescent="0.25">
      <c r="D352" s="16"/>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c r="AS352" s="15"/>
      <c r="AT352" s="15"/>
      <c r="AU352" s="15"/>
      <c r="AV352" s="15"/>
      <c r="AW352" s="15"/>
      <c r="AX352" s="15"/>
      <c r="AY352" s="15"/>
      <c r="AZ352" s="15"/>
      <c r="BA352" s="15"/>
      <c r="BB352" s="15"/>
    </row>
    <row r="353" spans="4:54" x14ac:dyDescent="0.25">
      <c r="D353" s="16"/>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c r="AZ353" s="15"/>
      <c r="BA353" s="15"/>
      <c r="BB353" s="15"/>
    </row>
    <row r="354" spans="4:54" x14ac:dyDescent="0.25">
      <c r="D354" s="16"/>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c r="AS354" s="15"/>
      <c r="AT354" s="15"/>
      <c r="AU354" s="15"/>
      <c r="AV354" s="15"/>
      <c r="AW354" s="15"/>
      <c r="AX354" s="15"/>
      <c r="AY354" s="15"/>
      <c r="AZ354" s="15"/>
      <c r="BA354" s="15"/>
      <c r="BB354" s="15"/>
    </row>
    <row r="355" spans="4:54" x14ac:dyDescent="0.25">
      <c r="D355" s="16"/>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c r="AZ355" s="15"/>
      <c r="BA355" s="15"/>
      <c r="BB355" s="15"/>
    </row>
    <row r="356" spans="4:54" x14ac:dyDescent="0.25">
      <c r="D356" s="16"/>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c r="AZ356" s="15"/>
      <c r="BA356" s="15"/>
      <c r="BB356" s="15"/>
    </row>
    <row r="357" spans="4:54" x14ac:dyDescent="0.25">
      <c r="D357" s="16"/>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c r="AZ357" s="15"/>
      <c r="BA357" s="15"/>
      <c r="BB357" s="15"/>
    </row>
    <row r="358" spans="4:54" x14ac:dyDescent="0.25">
      <c r="D358" s="16"/>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c r="AZ358" s="15"/>
      <c r="BA358" s="15"/>
      <c r="BB358" s="15"/>
    </row>
    <row r="359" spans="4:54" x14ac:dyDescent="0.25">
      <c r="D359" s="16"/>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c r="AZ359" s="15"/>
      <c r="BA359" s="15"/>
      <c r="BB359" s="15"/>
    </row>
    <row r="360" spans="4:54" x14ac:dyDescent="0.25">
      <c r="D360" s="16"/>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c r="AZ360" s="15"/>
      <c r="BA360" s="15"/>
      <c r="BB360" s="15"/>
    </row>
    <row r="361" spans="4:54" x14ac:dyDescent="0.25">
      <c r="D361" s="16"/>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c r="AZ361" s="15"/>
      <c r="BA361" s="15"/>
      <c r="BB361" s="15"/>
    </row>
    <row r="362" spans="4:54" x14ac:dyDescent="0.25">
      <c r="D362" s="16"/>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row>
    <row r="363" spans="4:54" x14ac:dyDescent="0.25">
      <c r="D363" s="16"/>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c r="AZ363" s="15"/>
      <c r="BA363" s="15"/>
      <c r="BB363" s="15"/>
    </row>
    <row r="364" spans="4:54" x14ac:dyDescent="0.25">
      <c r="D364" s="16"/>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c r="AZ364" s="15"/>
      <c r="BA364" s="15"/>
      <c r="BB364" s="15"/>
    </row>
    <row r="365" spans="4:54" x14ac:dyDescent="0.25">
      <c r="D365" s="16"/>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c r="AQ365" s="15"/>
      <c r="AR365" s="15"/>
      <c r="AS365" s="15"/>
      <c r="AT365" s="15"/>
      <c r="AU365" s="15"/>
      <c r="AV365" s="15"/>
      <c r="AW365" s="15"/>
      <c r="AX365" s="15"/>
      <c r="AY365" s="15"/>
      <c r="AZ365" s="15"/>
      <c r="BA365" s="15"/>
      <c r="BB365" s="15"/>
    </row>
    <row r="366" spans="4:54" x14ac:dyDescent="0.25">
      <c r="D366" s="16"/>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row>
    <row r="367" spans="4:54" x14ac:dyDescent="0.25">
      <c r="D367" s="16"/>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c r="AZ367" s="15"/>
      <c r="BA367" s="15"/>
      <c r="BB367" s="15"/>
    </row>
    <row r="368" spans="4:54" x14ac:dyDescent="0.25">
      <c r="D368" s="16"/>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c r="AZ368" s="15"/>
      <c r="BA368" s="15"/>
      <c r="BB368" s="15"/>
    </row>
    <row r="369" spans="4:54" x14ac:dyDescent="0.25">
      <c r="D369" s="16"/>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c r="AZ369" s="15"/>
      <c r="BA369" s="15"/>
      <c r="BB369" s="15"/>
    </row>
    <row r="370" spans="4:54" x14ac:dyDescent="0.25">
      <c r="D370" s="16"/>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c r="AZ370" s="15"/>
      <c r="BA370" s="15"/>
      <c r="BB370" s="15"/>
    </row>
    <row r="371" spans="4:54" x14ac:dyDescent="0.25">
      <c r="D371" s="16"/>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c r="AZ371" s="15"/>
      <c r="BA371" s="15"/>
      <c r="BB371" s="15"/>
    </row>
    <row r="372" spans="4:54" x14ac:dyDescent="0.25">
      <c r="D372" s="16"/>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c r="AZ372" s="15"/>
      <c r="BA372" s="15"/>
      <c r="BB372" s="15"/>
    </row>
    <row r="373" spans="4:54" x14ac:dyDescent="0.25">
      <c r="D373" s="16"/>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c r="AZ373" s="15"/>
      <c r="BA373" s="15"/>
      <c r="BB373" s="15"/>
    </row>
    <row r="374" spans="4:54" x14ac:dyDescent="0.25">
      <c r="D374" s="16"/>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c r="AZ374" s="15"/>
      <c r="BA374" s="15"/>
      <c r="BB374" s="15"/>
    </row>
    <row r="375" spans="4:54" x14ac:dyDescent="0.25">
      <c r="D375" s="16"/>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c r="AQ375" s="15"/>
      <c r="AR375" s="15"/>
      <c r="AS375" s="15"/>
      <c r="AT375" s="15"/>
      <c r="AU375" s="15"/>
      <c r="AV375" s="15"/>
      <c r="AW375" s="15"/>
      <c r="AX375" s="15"/>
      <c r="AY375" s="15"/>
      <c r="AZ375" s="15"/>
      <c r="BA375" s="15"/>
      <c r="BB375" s="15"/>
    </row>
    <row r="376" spans="4:54" x14ac:dyDescent="0.25">
      <c r="D376" s="16"/>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c r="AZ376" s="15"/>
      <c r="BA376" s="15"/>
      <c r="BB376" s="15"/>
    </row>
    <row r="377" spans="4:54" x14ac:dyDescent="0.25">
      <c r="D377" s="16"/>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c r="AZ377" s="15"/>
      <c r="BA377" s="15"/>
      <c r="BB377" s="15"/>
    </row>
    <row r="378" spans="4:54" x14ac:dyDescent="0.25">
      <c r="D378" s="16"/>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c r="AZ378" s="15"/>
      <c r="BA378" s="15"/>
      <c r="BB378" s="15"/>
    </row>
    <row r="379" spans="4:54" x14ac:dyDescent="0.25">
      <c r="D379" s="16"/>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c r="AZ379" s="15"/>
      <c r="BA379" s="15"/>
      <c r="BB379" s="15"/>
    </row>
    <row r="380" spans="4:54" x14ac:dyDescent="0.25">
      <c r="D380" s="16"/>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row>
    <row r="381" spans="4:54" x14ac:dyDescent="0.25">
      <c r="D381" s="16"/>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c r="AZ381" s="15"/>
      <c r="BA381" s="15"/>
      <c r="BB381" s="15"/>
    </row>
    <row r="382" spans="4:54" x14ac:dyDescent="0.25">
      <c r="D382" s="16"/>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c r="AZ382" s="15"/>
      <c r="BA382" s="15"/>
      <c r="BB382" s="15"/>
    </row>
    <row r="383" spans="4:54" x14ac:dyDescent="0.25">
      <c r="D383" s="16"/>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c r="AZ383" s="15"/>
      <c r="BA383" s="15"/>
      <c r="BB383" s="15"/>
    </row>
    <row r="384" spans="4:54" x14ac:dyDescent="0.25">
      <c r="D384" s="16"/>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c r="AZ384" s="15"/>
      <c r="BA384" s="15"/>
      <c r="BB384" s="15"/>
    </row>
    <row r="385" spans="4:54" x14ac:dyDescent="0.25">
      <c r="D385" s="16"/>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c r="AZ385" s="15"/>
      <c r="BA385" s="15"/>
      <c r="BB385" s="15"/>
    </row>
    <row r="386" spans="4:54" x14ac:dyDescent="0.25">
      <c r="D386" s="16"/>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c r="AZ386" s="15"/>
      <c r="BA386" s="15"/>
      <c r="BB386" s="15"/>
    </row>
    <row r="387" spans="4:54" x14ac:dyDescent="0.25">
      <c r="D387" s="16"/>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c r="AZ387" s="15"/>
      <c r="BA387" s="15"/>
      <c r="BB387" s="15"/>
    </row>
    <row r="388" spans="4:54" x14ac:dyDescent="0.25">
      <c r="D388" s="16"/>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c r="AZ388" s="15"/>
      <c r="BA388" s="15"/>
      <c r="BB388" s="15"/>
    </row>
    <row r="389" spans="4:54" x14ac:dyDescent="0.25">
      <c r="D389" s="16"/>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c r="AQ389" s="15"/>
      <c r="AR389" s="15"/>
      <c r="AS389" s="15"/>
      <c r="AT389" s="15"/>
      <c r="AU389" s="15"/>
      <c r="AV389" s="15"/>
      <c r="AW389" s="15"/>
      <c r="AX389" s="15"/>
      <c r="AY389" s="15"/>
      <c r="AZ389" s="15"/>
      <c r="BA389" s="15"/>
      <c r="BB389" s="15"/>
    </row>
    <row r="390" spans="4:54" x14ac:dyDescent="0.25">
      <c r="D390" s="16"/>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c r="AQ390" s="15"/>
      <c r="AR390" s="15"/>
      <c r="AS390" s="15"/>
      <c r="AT390" s="15"/>
      <c r="AU390" s="15"/>
      <c r="AV390" s="15"/>
      <c r="AW390" s="15"/>
      <c r="AX390" s="15"/>
      <c r="AY390" s="15"/>
      <c r="AZ390" s="15"/>
      <c r="BA390" s="15"/>
      <c r="BB390" s="15"/>
    </row>
    <row r="391" spans="4:54" x14ac:dyDescent="0.25">
      <c r="D391" s="16"/>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c r="AZ391" s="15"/>
      <c r="BA391" s="15"/>
      <c r="BB391" s="15"/>
    </row>
    <row r="392" spans="4:54" x14ac:dyDescent="0.25">
      <c r="D392" s="16"/>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c r="AQ392" s="15"/>
      <c r="AR392" s="15"/>
      <c r="AS392" s="15"/>
      <c r="AT392" s="15"/>
      <c r="AU392" s="15"/>
      <c r="AV392" s="15"/>
      <c r="AW392" s="15"/>
      <c r="AX392" s="15"/>
      <c r="AY392" s="15"/>
      <c r="AZ392" s="15"/>
      <c r="BA392" s="15"/>
      <c r="BB392" s="15"/>
    </row>
    <row r="393" spans="4:54" x14ac:dyDescent="0.25">
      <c r="D393" s="16"/>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c r="AQ393" s="15"/>
      <c r="AR393" s="15"/>
      <c r="AS393" s="15"/>
      <c r="AT393" s="15"/>
      <c r="AU393" s="15"/>
      <c r="AV393" s="15"/>
      <c r="AW393" s="15"/>
      <c r="AX393" s="15"/>
      <c r="AY393" s="15"/>
      <c r="AZ393" s="15"/>
      <c r="BA393" s="15"/>
      <c r="BB393" s="15"/>
    </row>
    <row r="394" spans="4:54" x14ac:dyDescent="0.25">
      <c r="D394" s="16"/>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c r="AQ394" s="15"/>
      <c r="AR394" s="15"/>
      <c r="AS394" s="15"/>
      <c r="AT394" s="15"/>
      <c r="AU394" s="15"/>
      <c r="AV394" s="15"/>
      <c r="AW394" s="15"/>
      <c r="AX394" s="15"/>
      <c r="AY394" s="15"/>
      <c r="AZ394" s="15"/>
      <c r="BA394" s="15"/>
      <c r="BB394" s="15"/>
    </row>
    <row r="395" spans="4:54" x14ac:dyDescent="0.25">
      <c r="D395" s="16"/>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c r="AQ395" s="15"/>
      <c r="AR395" s="15"/>
      <c r="AS395" s="15"/>
      <c r="AT395" s="15"/>
      <c r="AU395" s="15"/>
      <c r="AV395" s="15"/>
      <c r="AW395" s="15"/>
      <c r="AX395" s="15"/>
      <c r="AY395" s="15"/>
      <c r="AZ395" s="15"/>
      <c r="BA395" s="15"/>
      <c r="BB395" s="15"/>
    </row>
    <row r="396" spans="4:54" x14ac:dyDescent="0.25">
      <c r="D396" s="16"/>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c r="AQ396" s="15"/>
      <c r="AR396" s="15"/>
      <c r="AS396" s="15"/>
      <c r="AT396" s="15"/>
      <c r="AU396" s="15"/>
      <c r="AV396" s="15"/>
      <c r="AW396" s="15"/>
      <c r="AX396" s="15"/>
      <c r="AY396" s="15"/>
      <c r="AZ396" s="15"/>
      <c r="BA396" s="15"/>
      <c r="BB396" s="15"/>
    </row>
    <row r="397" spans="4:54" x14ac:dyDescent="0.25">
      <c r="D397" s="16"/>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c r="AQ397" s="15"/>
      <c r="AR397" s="15"/>
      <c r="AS397" s="15"/>
      <c r="AT397" s="15"/>
      <c r="AU397" s="15"/>
      <c r="AV397" s="15"/>
      <c r="AW397" s="15"/>
      <c r="AX397" s="15"/>
      <c r="AY397" s="15"/>
      <c r="AZ397" s="15"/>
      <c r="BA397" s="15"/>
      <c r="BB397" s="15"/>
    </row>
    <row r="398" spans="4:54" x14ac:dyDescent="0.25">
      <c r="D398" s="16"/>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c r="AQ398" s="15"/>
      <c r="AR398" s="15"/>
      <c r="AS398" s="15"/>
      <c r="AT398" s="15"/>
      <c r="AU398" s="15"/>
      <c r="AV398" s="15"/>
      <c r="AW398" s="15"/>
      <c r="AX398" s="15"/>
      <c r="AY398" s="15"/>
      <c r="AZ398" s="15"/>
      <c r="BA398" s="15"/>
      <c r="BB398" s="15"/>
    </row>
    <row r="399" spans="4:54" x14ac:dyDescent="0.25">
      <c r="D399" s="16"/>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c r="AQ399" s="15"/>
      <c r="AR399" s="15"/>
      <c r="AS399" s="15"/>
      <c r="AT399" s="15"/>
      <c r="AU399" s="15"/>
      <c r="AV399" s="15"/>
      <c r="AW399" s="15"/>
      <c r="AX399" s="15"/>
      <c r="AY399" s="15"/>
      <c r="AZ399" s="15"/>
      <c r="BA399" s="15"/>
      <c r="BB399" s="15"/>
    </row>
    <row r="400" spans="4:54" x14ac:dyDescent="0.25">
      <c r="D400" s="16"/>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c r="AQ400" s="15"/>
      <c r="AR400" s="15"/>
      <c r="AS400" s="15"/>
      <c r="AT400" s="15"/>
      <c r="AU400" s="15"/>
      <c r="AV400" s="15"/>
      <c r="AW400" s="15"/>
      <c r="AX400" s="15"/>
      <c r="AY400" s="15"/>
      <c r="AZ400" s="15"/>
      <c r="BA400" s="15"/>
      <c r="BB400" s="15"/>
    </row>
    <row r="401" spans="4:54" x14ac:dyDescent="0.25">
      <c r="D401" s="16"/>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c r="AQ401" s="15"/>
      <c r="AR401" s="15"/>
      <c r="AS401" s="15"/>
      <c r="AT401" s="15"/>
      <c r="AU401" s="15"/>
      <c r="AV401" s="15"/>
      <c r="AW401" s="15"/>
      <c r="AX401" s="15"/>
      <c r="AY401" s="15"/>
      <c r="AZ401" s="15"/>
      <c r="BA401" s="15"/>
      <c r="BB401" s="15"/>
    </row>
    <row r="402" spans="4:54" x14ac:dyDescent="0.25">
      <c r="D402" s="16"/>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c r="AQ402" s="15"/>
      <c r="AR402" s="15"/>
      <c r="AS402" s="15"/>
      <c r="AT402" s="15"/>
      <c r="AU402" s="15"/>
      <c r="AV402" s="15"/>
      <c r="AW402" s="15"/>
      <c r="AX402" s="15"/>
      <c r="AY402" s="15"/>
      <c r="AZ402" s="15"/>
      <c r="BA402" s="15"/>
      <c r="BB402" s="15"/>
    </row>
    <row r="403" spans="4:54" x14ac:dyDescent="0.25">
      <c r="D403" s="16"/>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c r="AN403" s="15"/>
      <c r="AO403" s="15"/>
      <c r="AP403" s="15"/>
      <c r="AQ403" s="15"/>
      <c r="AR403" s="15"/>
      <c r="AS403" s="15"/>
      <c r="AT403" s="15"/>
      <c r="AU403" s="15"/>
      <c r="AV403" s="15"/>
      <c r="AW403" s="15"/>
      <c r="AX403" s="15"/>
      <c r="AY403" s="15"/>
      <c r="AZ403" s="15"/>
      <c r="BA403" s="15"/>
      <c r="BB403" s="15"/>
    </row>
    <row r="404" spans="4:54" x14ac:dyDescent="0.25">
      <c r="D404" s="16"/>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c r="AN404" s="15"/>
      <c r="AO404" s="15"/>
      <c r="AP404" s="15"/>
      <c r="AQ404" s="15"/>
      <c r="AR404" s="15"/>
      <c r="AS404" s="15"/>
      <c r="AT404" s="15"/>
      <c r="AU404" s="15"/>
      <c r="AV404" s="15"/>
      <c r="AW404" s="15"/>
      <c r="AX404" s="15"/>
      <c r="AY404" s="15"/>
      <c r="AZ404" s="15"/>
      <c r="BA404" s="15"/>
      <c r="BB404" s="15"/>
    </row>
    <row r="405" spans="4:54" x14ac:dyDescent="0.25">
      <c r="D405" s="16"/>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c r="AN405" s="15"/>
      <c r="AO405" s="15"/>
      <c r="AP405" s="15"/>
      <c r="AQ405" s="15"/>
      <c r="AR405" s="15"/>
      <c r="AS405" s="15"/>
      <c r="AT405" s="15"/>
      <c r="AU405" s="15"/>
      <c r="AV405" s="15"/>
      <c r="AW405" s="15"/>
      <c r="AX405" s="15"/>
      <c r="AY405" s="15"/>
      <c r="AZ405" s="15"/>
      <c r="BA405" s="15"/>
      <c r="BB405" s="15"/>
    </row>
    <row r="406" spans="4:54" x14ac:dyDescent="0.25">
      <c r="D406" s="16"/>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c r="AN406" s="15"/>
      <c r="AO406" s="15"/>
      <c r="AP406" s="15"/>
      <c r="AQ406" s="15"/>
      <c r="AR406" s="15"/>
      <c r="AS406" s="15"/>
      <c r="AT406" s="15"/>
      <c r="AU406" s="15"/>
      <c r="AV406" s="15"/>
      <c r="AW406" s="15"/>
      <c r="AX406" s="15"/>
      <c r="AY406" s="15"/>
      <c r="AZ406" s="15"/>
      <c r="BA406" s="15"/>
      <c r="BB406" s="15"/>
    </row>
    <row r="407" spans="4:54" x14ac:dyDescent="0.25">
      <c r="D407" s="16"/>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c r="AN407" s="15"/>
      <c r="AO407" s="15"/>
      <c r="AP407" s="15"/>
      <c r="AQ407" s="15"/>
      <c r="AR407" s="15"/>
      <c r="AS407" s="15"/>
      <c r="AT407" s="15"/>
      <c r="AU407" s="15"/>
      <c r="AV407" s="15"/>
      <c r="AW407" s="15"/>
      <c r="AX407" s="15"/>
      <c r="AY407" s="15"/>
      <c r="AZ407" s="15"/>
      <c r="BA407" s="15"/>
      <c r="BB407" s="15"/>
    </row>
    <row r="408" spans="4:54" x14ac:dyDescent="0.25">
      <c r="D408" s="16"/>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c r="AN408" s="15"/>
      <c r="AO408" s="15"/>
      <c r="AP408" s="15"/>
      <c r="AQ408" s="15"/>
      <c r="AR408" s="15"/>
      <c r="AS408" s="15"/>
      <c r="AT408" s="15"/>
      <c r="AU408" s="15"/>
      <c r="AV408" s="15"/>
      <c r="AW408" s="15"/>
      <c r="AX408" s="15"/>
      <c r="AY408" s="15"/>
      <c r="AZ408" s="15"/>
      <c r="BA408" s="15"/>
      <c r="BB408" s="15"/>
    </row>
    <row r="409" spans="4:54" x14ac:dyDescent="0.25">
      <c r="D409" s="16"/>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c r="AN409" s="15"/>
      <c r="AO409" s="15"/>
      <c r="AP409" s="15"/>
      <c r="AQ409" s="15"/>
      <c r="AR409" s="15"/>
      <c r="AS409" s="15"/>
      <c r="AT409" s="15"/>
      <c r="AU409" s="15"/>
      <c r="AV409" s="15"/>
      <c r="AW409" s="15"/>
      <c r="AX409" s="15"/>
      <c r="AY409" s="15"/>
      <c r="AZ409" s="15"/>
      <c r="BA409" s="15"/>
      <c r="BB409" s="15"/>
    </row>
    <row r="410" spans="4:54" x14ac:dyDescent="0.25">
      <c r="D410" s="16"/>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c r="AQ410" s="15"/>
      <c r="AR410" s="15"/>
      <c r="AS410" s="15"/>
      <c r="AT410" s="15"/>
      <c r="AU410" s="15"/>
      <c r="AV410" s="15"/>
      <c r="AW410" s="15"/>
      <c r="AX410" s="15"/>
      <c r="AY410" s="15"/>
      <c r="AZ410" s="15"/>
      <c r="BA410" s="15"/>
      <c r="BB410" s="15"/>
    </row>
    <row r="411" spans="4:54" x14ac:dyDescent="0.25">
      <c r="D411" s="16"/>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c r="AQ411" s="15"/>
      <c r="AR411" s="15"/>
      <c r="AS411" s="15"/>
      <c r="AT411" s="15"/>
      <c r="AU411" s="15"/>
      <c r="AV411" s="15"/>
      <c r="AW411" s="15"/>
      <c r="AX411" s="15"/>
      <c r="AY411" s="15"/>
      <c r="AZ411" s="15"/>
      <c r="BA411" s="15"/>
      <c r="BB411" s="15"/>
    </row>
    <row r="412" spans="4:54" x14ac:dyDescent="0.25">
      <c r="D412" s="16"/>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c r="AQ412" s="15"/>
      <c r="AR412" s="15"/>
      <c r="AS412" s="15"/>
      <c r="AT412" s="15"/>
      <c r="AU412" s="15"/>
      <c r="AV412" s="15"/>
      <c r="AW412" s="15"/>
      <c r="AX412" s="15"/>
      <c r="AY412" s="15"/>
      <c r="AZ412" s="15"/>
      <c r="BA412" s="15"/>
      <c r="BB412" s="15"/>
    </row>
    <row r="413" spans="4:54" x14ac:dyDescent="0.25">
      <c r="D413" s="16"/>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c r="AQ413" s="15"/>
      <c r="AR413" s="15"/>
      <c r="AS413" s="15"/>
      <c r="AT413" s="15"/>
      <c r="AU413" s="15"/>
      <c r="AV413" s="15"/>
      <c r="AW413" s="15"/>
      <c r="AX413" s="15"/>
      <c r="AY413" s="15"/>
      <c r="AZ413" s="15"/>
      <c r="BA413" s="15"/>
      <c r="BB413" s="15"/>
    </row>
    <row r="414" spans="4:54" x14ac:dyDescent="0.25">
      <c r="D414" s="16"/>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c r="AQ414" s="15"/>
      <c r="AR414" s="15"/>
      <c r="AS414" s="15"/>
      <c r="AT414" s="15"/>
      <c r="AU414" s="15"/>
      <c r="AV414" s="15"/>
      <c r="AW414" s="15"/>
      <c r="AX414" s="15"/>
      <c r="AY414" s="15"/>
      <c r="AZ414" s="15"/>
      <c r="BA414" s="15"/>
      <c r="BB414" s="15"/>
    </row>
    <row r="415" spans="4:54" x14ac:dyDescent="0.25">
      <c r="D415" s="16"/>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c r="AN415" s="15"/>
      <c r="AO415" s="15"/>
      <c r="AP415" s="15"/>
      <c r="AQ415" s="15"/>
      <c r="AR415" s="15"/>
      <c r="AS415" s="15"/>
      <c r="AT415" s="15"/>
      <c r="AU415" s="15"/>
      <c r="AV415" s="15"/>
      <c r="AW415" s="15"/>
      <c r="AX415" s="15"/>
      <c r="AY415" s="15"/>
      <c r="AZ415" s="15"/>
      <c r="BA415" s="15"/>
      <c r="BB415" s="15"/>
    </row>
    <row r="416" spans="4:54" x14ac:dyDescent="0.25">
      <c r="D416" s="16"/>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c r="AN416" s="15"/>
      <c r="AO416" s="15"/>
      <c r="AP416" s="15"/>
      <c r="AQ416" s="15"/>
      <c r="AR416" s="15"/>
      <c r="AS416" s="15"/>
      <c r="AT416" s="15"/>
      <c r="AU416" s="15"/>
      <c r="AV416" s="15"/>
      <c r="AW416" s="15"/>
      <c r="AX416" s="15"/>
      <c r="AY416" s="15"/>
      <c r="AZ416" s="15"/>
      <c r="BA416" s="15"/>
      <c r="BB416" s="15"/>
    </row>
    <row r="417" spans="4:54" x14ac:dyDescent="0.25">
      <c r="D417" s="16"/>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c r="AN417" s="15"/>
      <c r="AO417" s="15"/>
      <c r="AP417" s="15"/>
      <c r="AQ417" s="15"/>
      <c r="AR417" s="15"/>
      <c r="AS417" s="15"/>
      <c r="AT417" s="15"/>
      <c r="AU417" s="15"/>
      <c r="AV417" s="15"/>
      <c r="AW417" s="15"/>
      <c r="AX417" s="15"/>
      <c r="AY417" s="15"/>
      <c r="AZ417" s="15"/>
      <c r="BA417" s="15"/>
      <c r="BB417" s="15"/>
    </row>
    <row r="418" spans="4:54" x14ac:dyDescent="0.25">
      <c r="D418" s="16"/>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c r="AQ418" s="15"/>
      <c r="AR418" s="15"/>
      <c r="AS418" s="15"/>
      <c r="AT418" s="15"/>
      <c r="AU418" s="15"/>
      <c r="AV418" s="15"/>
      <c r="AW418" s="15"/>
      <c r="AX418" s="15"/>
      <c r="AY418" s="15"/>
      <c r="AZ418" s="15"/>
      <c r="BA418" s="15"/>
      <c r="BB418" s="15"/>
    </row>
    <row r="419" spans="4:54" x14ac:dyDescent="0.25">
      <c r="D419" s="16"/>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c r="AQ419" s="15"/>
      <c r="AR419" s="15"/>
      <c r="AS419" s="15"/>
      <c r="AT419" s="15"/>
      <c r="AU419" s="15"/>
      <c r="AV419" s="15"/>
      <c r="AW419" s="15"/>
      <c r="AX419" s="15"/>
      <c r="AY419" s="15"/>
      <c r="AZ419" s="15"/>
      <c r="BA419" s="15"/>
      <c r="BB419" s="15"/>
    </row>
    <row r="420" spans="4:54" x14ac:dyDescent="0.25">
      <c r="D420" s="16"/>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c r="AQ420" s="15"/>
      <c r="AR420" s="15"/>
      <c r="AS420" s="15"/>
      <c r="AT420" s="15"/>
      <c r="AU420" s="15"/>
      <c r="AV420" s="15"/>
      <c r="AW420" s="15"/>
      <c r="AX420" s="15"/>
      <c r="AY420" s="15"/>
      <c r="AZ420" s="15"/>
      <c r="BA420" s="15"/>
      <c r="BB420" s="15"/>
    </row>
    <row r="421" spans="4:54" x14ac:dyDescent="0.25">
      <c r="D421" s="16"/>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c r="AN421" s="15"/>
      <c r="AO421" s="15"/>
      <c r="AP421" s="15"/>
      <c r="AQ421" s="15"/>
      <c r="AR421" s="15"/>
      <c r="AS421" s="15"/>
      <c r="AT421" s="15"/>
      <c r="AU421" s="15"/>
      <c r="AV421" s="15"/>
      <c r="AW421" s="15"/>
      <c r="AX421" s="15"/>
      <c r="AY421" s="15"/>
      <c r="AZ421" s="15"/>
      <c r="BA421" s="15"/>
      <c r="BB421" s="15"/>
    </row>
    <row r="422" spans="4:54" x14ac:dyDescent="0.25">
      <c r="D422" s="16"/>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c r="AN422" s="15"/>
      <c r="AO422" s="15"/>
      <c r="AP422" s="15"/>
      <c r="AQ422" s="15"/>
      <c r="AR422" s="15"/>
      <c r="AS422" s="15"/>
      <c r="AT422" s="15"/>
      <c r="AU422" s="15"/>
      <c r="AV422" s="15"/>
      <c r="AW422" s="15"/>
      <c r="AX422" s="15"/>
      <c r="AY422" s="15"/>
      <c r="AZ422" s="15"/>
      <c r="BA422" s="15"/>
      <c r="BB422" s="15"/>
    </row>
    <row r="423" spans="4:54" x14ac:dyDescent="0.25">
      <c r="D423" s="16"/>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c r="AQ423" s="15"/>
      <c r="AR423" s="15"/>
      <c r="AS423" s="15"/>
      <c r="AT423" s="15"/>
      <c r="AU423" s="15"/>
      <c r="AV423" s="15"/>
      <c r="AW423" s="15"/>
      <c r="AX423" s="15"/>
      <c r="AY423" s="15"/>
      <c r="AZ423" s="15"/>
      <c r="BA423" s="15"/>
      <c r="BB423" s="15"/>
    </row>
    <row r="424" spans="4:54" x14ac:dyDescent="0.25">
      <c r="D424" s="16"/>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c r="AQ424" s="15"/>
      <c r="AR424" s="15"/>
      <c r="AS424" s="15"/>
      <c r="AT424" s="15"/>
      <c r="AU424" s="15"/>
      <c r="AV424" s="15"/>
      <c r="AW424" s="15"/>
      <c r="AX424" s="15"/>
      <c r="AY424" s="15"/>
      <c r="AZ424" s="15"/>
      <c r="BA424" s="15"/>
      <c r="BB424" s="15"/>
    </row>
    <row r="425" spans="4:54" x14ac:dyDescent="0.25">
      <c r="D425" s="16"/>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c r="AQ425" s="15"/>
      <c r="AR425" s="15"/>
      <c r="AS425" s="15"/>
      <c r="AT425" s="15"/>
      <c r="AU425" s="15"/>
      <c r="AV425" s="15"/>
      <c r="AW425" s="15"/>
      <c r="AX425" s="15"/>
      <c r="AY425" s="15"/>
      <c r="AZ425" s="15"/>
      <c r="BA425" s="15"/>
      <c r="BB425" s="15"/>
    </row>
    <row r="426" spans="4:54" x14ac:dyDescent="0.25">
      <c r="D426" s="16"/>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c r="AQ426" s="15"/>
      <c r="AR426" s="15"/>
      <c r="AS426" s="15"/>
      <c r="AT426" s="15"/>
      <c r="AU426" s="15"/>
      <c r="AV426" s="15"/>
      <c r="AW426" s="15"/>
      <c r="AX426" s="15"/>
      <c r="AY426" s="15"/>
      <c r="AZ426" s="15"/>
      <c r="BA426" s="15"/>
      <c r="BB426" s="15"/>
    </row>
    <row r="427" spans="4:54" x14ac:dyDescent="0.25">
      <c r="D427" s="16"/>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c r="AQ427" s="15"/>
      <c r="AR427" s="15"/>
      <c r="AS427" s="15"/>
      <c r="AT427" s="15"/>
      <c r="AU427" s="15"/>
      <c r="AV427" s="15"/>
      <c r="AW427" s="15"/>
      <c r="AX427" s="15"/>
      <c r="AY427" s="15"/>
      <c r="AZ427" s="15"/>
      <c r="BA427" s="15"/>
      <c r="BB427" s="15"/>
    </row>
    <row r="428" spans="4:54" x14ac:dyDescent="0.25">
      <c r="D428" s="16"/>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c r="AQ428" s="15"/>
      <c r="AR428" s="15"/>
      <c r="AS428" s="15"/>
      <c r="AT428" s="15"/>
      <c r="AU428" s="15"/>
      <c r="AV428" s="15"/>
      <c r="AW428" s="15"/>
      <c r="AX428" s="15"/>
      <c r="AY428" s="15"/>
      <c r="AZ428" s="15"/>
      <c r="BA428" s="15"/>
      <c r="BB428" s="15"/>
    </row>
    <row r="429" spans="4:54" x14ac:dyDescent="0.25">
      <c r="D429" s="16"/>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c r="AN429" s="15"/>
      <c r="AO429" s="15"/>
      <c r="AP429" s="15"/>
      <c r="AQ429" s="15"/>
      <c r="AR429" s="15"/>
      <c r="AS429" s="15"/>
      <c r="AT429" s="15"/>
      <c r="AU429" s="15"/>
      <c r="AV429" s="15"/>
      <c r="AW429" s="15"/>
      <c r="AX429" s="15"/>
      <c r="AY429" s="15"/>
      <c r="AZ429" s="15"/>
      <c r="BA429" s="15"/>
      <c r="BB429" s="15"/>
    </row>
    <row r="430" spans="4:54" x14ac:dyDescent="0.25">
      <c r="D430" s="16"/>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c r="AQ430" s="15"/>
      <c r="AR430" s="15"/>
      <c r="AS430" s="15"/>
      <c r="AT430" s="15"/>
      <c r="AU430" s="15"/>
      <c r="AV430" s="15"/>
      <c r="AW430" s="15"/>
      <c r="AX430" s="15"/>
      <c r="AY430" s="15"/>
      <c r="AZ430" s="15"/>
      <c r="BA430" s="15"/>
      <c r="BB430" s="15"/>
    </row>
    <row r="431" spans="4:54" x14ac:dyDescent="0.25">
      <c r="D431" s="16"/>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c r="AQ431" s="15"/>
      <c r="AR431" s="15"/>
      <c r="AS431" s="15"/>
      <c r="AT431" s="15"/>
      <c r="AU431" s="15"/>
      <c r="AV431" s="15"/>
      <c r="AW431" s="15"/>
      <c r="AX431" s="15"/>
      <c r="AY431" s="15"/>
      <c r="AZ431" s="15"/>
      <c r="BA431" s="15"/>
      <c r="BB431" s="15"/>
    </row>
    <row r="432" spans="4:54" x14ac:dyDescent="0.25">
      <c r="D432" s="16"/>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c r="AQ432" s="15"/>
      <c r="AR432" s="15"/>
      <c r="AS432" s="15"/>
      <c r="AT432" s="15"/>
      <c r="AU432" s="15"/>
      <c r="AV432" s="15"/>
      <c r="AW432" s="15"/>
      <c r="AX432" s="15"/>
      <c r="AY432" s="15"/>
      <c r="AZ432" s="15"/>
      <c r="BA432" s="15"/>
      <c r="BB432" s="15"/>
    </row>
    <row r="433" spans="4:54" x14ac:dyDescent="0.25">
      <c r="D433" s="16"/>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c r="AN433" s="15"/>
      <c r="AO433" s="15"/>
      <c r="AP433" s="15"/>
      <c r="AQ433" s="15"/>
      <c r="AR433" s="15"/>
      <c r="AS433" s="15"/>
      <c r="AT433" s="15"/>
      <c r="AU433" s="15"/>
      <c r="AV433" s="15"/>
      <c r="AW433" s="15"/>
      <c r="AX433" s="15"/>
      <c r="AY433" s="15"/>
      <c r="AZ433" s="15"/>
      <c r="BA433" s="15"/>
      <c r="BB433" s="15"/>
    </row>
    <row r="434" spans="4:54" x14ac:dyDescent="0.25">
      <c r="D434" s="16"/>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c r="AQ434" s="15"/>
      <c r="AR434" s="15"/>
      <c r="AS434" s="15"/>
      <c r="AT434" s="15"/>
      <c r="AU434" s="15"/>
      <c r="AV434" s="15"/>
      <c r="AW434" s="15"/>
      <c r="AX434" s="15"/>
      <c r="AY434" s="15"/>
      <c r="AZ434" s="15"/>
      <c r="BA434" s="15"/>
      <c r="BB434" s="15"/>
    </row>
    <row r="435" spans="4:54" x14ac:dyDescent="0.25">
      <c r="D435" s="16"/>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c r="AQ435" s="15"/>
      <c r="AR435" s="15"/>
      <c r="AS435" s="15"/>
      <c r="AT435" s="15"/>
      <c r="AU435" s="15"/>
      <c r="AV435" s="15"/>
      <c r="AW435" s="15"/>
      <c r="AX435" s="15"/>
      <c r="AY435" s="15"/>
      <c r="AZ435" s="15"/>
      <c r="BA435" s="15"/>
      <c r="BB435" s="15"/>
    </row>
    <row r="436" spans="4:54" x14ac:dyDescent="0.25">
      <c r="D436" s="16"/>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c r="AQ436" s="15"/>
      <c r="AR436" s="15"/>
      <c r="AS436" s="15"/>
      <c r="AT436" s="15"/>
      <c r="AU436" s="15"/>
      <c r="AV436" s="15"/>
      <c r="AW436" s="15"/>
      <c r="AX436" s="15"/>
      <c r="AY436" s="15"/>
      <c r="AZ436" s="15"/>
      <c r="BA436" s="15"/>
      <c r="BB436" s="15"/>
    </row>
    <row r="437" spans="4:54" x14ac:dyDescent="0.25">
      <c r="D437" s="16"/>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c r="AQ437" s="15"/>
      <c r="AR437" s="15"/>
      <c r="AS437" s="15"/>
      <c r="AT437" s="15"/>
      <c r="AU437" s="15"/>
      <c r="AV437" s="15"/>
      <c r="AW437" s="15"/>
      <c r="AX437" s="15"/>
      <c r="AY437" s="15"/>
      <c r="AZ437" s="15"/>
      <c r="BA437" s="15"/>
      <c r="BB437" s="15"/>
    </row>
    <row r="438" spans="4:54" x14ac:dyDescent="0.25">
      <c r="D438" s="16"/>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c r="AQ438" s="15"/>
      <c r="AR438" s="15"/>
      <c r="AS438" s="15"/>
      <c r="AT438" s="15"/>
      <c r="AU438" s="15"/>
      <c r="AV438" s="15"/>
      <c r="AW438" s="15"/>
      <c r="AX438" s="15"/>
      <c r="AY438" s="15"/>
      <c r="AZ438" s="15"/>
      <c r="BA438" s="15"/>
      <c r="BB438" s="15"/>
    </row>
    <row r="439" spans="4:54" x14ac:dyDescent="0.25">
      <c r="D439" s="16"/>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c r="AN439" s="15"/>
      <c r="AO439" s="15"/>
      <c r="AP439" s="15"/>
      <c r="AQ439" s="15"/>
      <c r="AR439" s="15"/>
      <c r="AS439" s="15"/>
      <c r="AT439" s="15"/>
      <c r="AU439" s="15"/>
      <c r="AV439" s="15"/>
      <c r="AW439" s="15"/>
      <c r="AX439" s="15"/>
      <c r="AY439" s="15"/>
      <c r="AZ439" s="15"/>
      <c r="BA439" s="15"/>
      <c r="BB439" s="15"/>
    </row>
    <row r="440" spans="4:54" x14ac:dyDescent="0.25">
      <c r="D440" s="16"/>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c r="AQ440" s="15"/>
      <c r="AR440" s="15"/>
      <c r="AS440" s="15"/>
      <c r="AT440" s="15"/>
      <c r="AU440" s="15"/>
      <c r="AV440" s="15"/>
      <c r="AW440" s="15"/>
      <c r="AX440" s="15"/>
      <c r="AY440" s="15"/>
      <c r="AZ440" s="15"/>
      <c r="BA440" s="15"/>
      <c r="BB440" s="15"/>
    </row>
    <row r="441" spans="4:54" x14ac:dyDescent="0.25">
      <c r="D441" s="16"/>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c r="AQ441" s="15"/>
      <c r="AR441" s="15"/>
      <c r="AS441" s="15"/>
      <c r="AT441" s="15"/>
      <c r="AU441" s="15"/>
      <c r="AV441" s="15"/>
      <c r="AW441" s="15"/>
      <c r="AX441" s="15"/>
      <c r="AY441" s="15"/>
      <c r="AZ441" s="15"/>
      <c r="BA441" s="15"/>
      <c r="BB441" s="15"/>
    </row>
    <row r="442" spans="4:54" x14ac:dyDescent="0.25">
      <c r="D442" s="16"/>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c r="AQ442" s="15"/>
      <c r="AR442" s="15"/>
      <c r="AS442" s="15"/>
      <c r="AT442" s="15"/>
      <c r="AU442" s="15"/>
      <c r="AV442" s="15"/>
      <c r="AW442" s="15"/>
      <c r="AX442" s="15"/>
      <c r="AY442" s="15"/>
      <c r="AZ442" s="15"/>
      <c r="BA442" s="15"/>
      <c r="BB442" s="15"/>
    </row>
    <row r="443" spans="4:54" x14ac:dyDescent="0.25">
      <c r="D443" s="16"/>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c r="AQ443" s="15"/>
      <c r="AR443" s="15"/>
      <c r="AS443" s="15"/>
      <c r="AT443" s="15"/>
      <c r="AU443" s="15"/>
      <c r="AV443" s="15"/>
      <c r="AW443" s="15"/>
      <c r="AX443" s="15"/>
      <c r="AY443" s="15"/>
      <c r="AZ443" s="15"/>
      <c r="BA443" s="15"/>
      <c r="BB443" s="15"/>
    </row>
    <row r="444" spans="4:54" x14ac:dyDescent="0.25">
      <c r="D444" s="16"/>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c r="AQ444" s="15"/>
      <c r="AR444" s="15"/>
      <c r="AS444" s="15"/>
      <c r="AT444" s="15"/>
      <c r="AU444" s="15"/>
      <c r="AV444" s="15"/>
      <c r="AW444" s="15"/>
      <c r="AX444" s="15"/>
      <c r="AY444" s="15"/>
      <c r="AZ444" s="15"/>
      <c r="BA444" s="15"/>
      <c r="BB444" s="15"/>
    </row>
    <row r="445" spans="4:54" x14ac:dyDescent="0.25">
      <c r="D445" s="16"/>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c r="AQ445" s="15"/>
      <c r="AR445" s="15"/>
      <c r="AS445" s="15"/>
      <c r="AT445" s="15"/>
      <c r="AU445" s="15"/>
      <c r="AV445" s="15"/>
      <c r="AW445" s="15"/>
      <c r="AX445" s="15"/>
      <c r="AY445" s="15"/>
      <c r="AZ445" s="15"/>
      <c r="BA445" s="15"/>
      <c r="BB445" s="15"/>
    </row>
    <row r="446" spans="4:54" x14ac:dyDescent="0.25">
      <c r="D446" s="16"/>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c r="AQ446" s="15"/>
      <c r="AR446" s="15"/>
      <c r="AS446" s="15"/>
      <c r="AT446" s="15"/>
      <c r="AU446" s="15"/>
      <c r="AV446" s="15"/>
      <c r="AW446" s="15"/>
      <c r="AX446" s="15"/>
      <c r="AY446" s="15"/>
      <c r="AZ446" s="15"/>
      <c r="BA446" s="15"/>
      <c r="BB446" s="15"/>
    </row>
    <row r="447" spans="4:54" x14ac:dyDescent="0.25">
      <c r="D447" s="16"/>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c r="AN447" s="15"/>
      <c r="AO447" s="15"/>
      <c r="AP447" s="15"/>
      <c r="AQ447" s="15"/>
      <c r="AR447" s="15"/>
      <c r="AS447" s="15"/>
      <c r="AT447" s="15"/>
      <c r="AU447" s="15"/>
      <c r="AV447" s="15"/>
      <c r="AW447" s="15"/>
      <c r="AX447" s="15"/>
      <c r="AY447" s="15"/>
      <c r="AZ447" s="15"/>
      <c r="BA447" s="15"/>
      <c r="BB447" s="15"/>
    </row>
    <row r="448" spans="4:54" x14ac:dyDescent="0.25">
      <c r="D448" s="16"/>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c r="AN448" s="15"/>
      <c r="AO448" s="15"/>
      <c r="AP448" s="15"/>
      <c r="AQ448" s="15"/>
      <c r="AR448" s="15"/>
      <c r="AS448" s="15"/>
      <c r="AT448" s="15"/>
      <c r="AU448" s="15"/>
      <c r="AV448" s="15"/>
      <c r="AW448" s="15"/>
      <c r="AX448" s="15"/>
      <c r="AY448" s="15"/>
      <c r="AZ448" s="15"/>
      <c r="BA448" s="15"/>
      <c r="BB448" s="15"/>
    </row>
    <row r="449" spans="4:54" x14ac:dyDescent="0.25">
      <c r="D449" s="16"/>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c r="AN449" s="15"/>
      <c r="AO449" s="15"/>
      <c r="AP449" s="15"/>
      <c r="AQ449" s="15"/>
      <c r="AR449" s="15"/>
      <c r="AS449" s="15"/>
      <c r="AT449" s="15"/>
      <c r="AU449" s="15"/>
      <c r="AV449" s="15"/>
      <c r="AW449" s="15"/>
      <c r="AX449" s="15"/>
      <c r="AY449" s="15"/>
      <c r="AZ449" s="15"/>
      <c r="BA449" s="15"/>
      <c r="BB449" s="15"/>
    </row>
    <row r="450" spans="4:54" x14ac:dyDescent="0.25">
      <c r="D450" s="16"/>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c r="AQ450" s="15"/>
      <c r="AR450" s="15"/>
      <c r="AS450" s="15"/>
      <c r="AT450" s="15"/>
      <c r="AU450" s="15"/>
      <c r="AV450" s="15"/>
      <c r="AW450" s="15"/>
      <c r="AX450" s="15"/>
      <c r="AY450" s="15"/>
      <c r="AZ450" s="15"/>
      <c r="BA450" s="15"/>
      <c r="BB450" s="15"/>
    </row>
    <row r="451" spans="4:54" x14ac:dyDescent="0.25">
      <c r="D451" s="16"/>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c r="AQ451" s="15"/>
      <c r="AR451" s="15"/>
      <c r="AS451" s="15"/>
      <c r="AT451" s="15"/>
      <c r="AU451" s="15"/>
      <c r="AV451" s="15"/>
      <c r="AW451" s="15"/>
      <c r="AX451" s="15"/>
      <c r="AY451" s="15"/>
      <c r="AZ451" s="15"/>
      <c r="BA451" s="15"/>
      <c r="BB451" s="15"/>
    </row>
    <row r="452" spans="4:54" x14ac:dyDescent="0.25">
      <c r="D452" s="16"/>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c r="AQ452" s="15"/>
      <c r="AR452" s="15"/>
      <c r="AS452" s="15"/>
      <c r="AT452" s="15"/>
      <c r="AU452" s="15"/>
      <c r="AV452" s="15"/>
      <c r="AW452" s="15"/>
      <c r="AX452" s="15"/>
      <c r="AY452" s="15"/>
      <c r="AZ452" s="15"/>
      <c r="BA452" s="15"/>
      <c r="BB452" s="15"/>
    </row>
    <row r="453" spans="4:54" x14ac:dyDescent="0.25">
      <c r="D453" s="16"/>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c r="AQ453" s="15"/>
      <c r="AR453" s="15"/>
      <c r="AS453" s="15"/>
      <c r="AT453" s="15"/>
      <c r="AU453" s="15"/>
      <c r="AV453" s="15"/>
      <c r="AW453" s="15"/>
      <c r="AX453" s="15"/>
      <c r="AY453" s="15"/>
      <c r="AZ453" s="15"/>
      <c r="BA453" s="15"/>
      <c r="BB453" s="15"/>
    </row>
    <row r="454" spans="4:54" x14ac:dyDescent="0.25">
      <c r="D454" s="16"/>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c r="AQ454" s="15"/>
      <c r="AR454" s="15"/>
      <c r="AS454" s="15"/>
      <c r="AT454" s="15"/>
      <c r="AU454" s="15"/>
      <c r="AV454" s="15"/>
      <c r="AW454" s="15"/>
      <c r="AX454" s="15"/>
      <c r="AY454" s="15"/>
      <c r="AZ454" s="15"/>
      <c r="BA454" s="15"/>
      <c r="BB454" s="15"/>
    </row>
    <row r="455" spans="4:54" x14ac:dyDescent="0.25">
      <c r="D455" s="16"/>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c r="AQ455" s="15"/>
      <c r="AR455" s="15"/>
      <c r="AS455" s="15"/>
      <c r="AT455" s="15"/>
      <c r="AU455" s="15"/>
      <c r="AV455" s="15"/>
      <c r="AW455" s="15"/>
      <c r="AX455" s="15"/>
      <c r="AY455" s="15"/>
      <c r="AZ455" s="15"/>
      <c r="BA455" s="15"/>
      <c r="BB455" s="15"/>
    </row>
    <row r="456" spans="4:54" x14ac:dyDescent="0.25">
      <c r="D456" s="16"/>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c r="AQ456" s="15"/>
      <c r="AR456" s="15"/>
      <c r="AS456" s="15"/>
      <c r="AT456" s="15"/>
      <c r="AU456" s="15"/>
      <c r="AV456" s="15"/>
      <c r="AW456" s="15"/>
      <c r="AX456" s="15"/>
      <c r="AY456" s="15"/>
      <c r="AZ456" s="15"/>
      <c r="BA456" s="15"/>
      <c r="BB456" s="15"/>
    </row>
    <row r="457" spans="4:54" x14ac:dyDescent="0.25">
      <c r="D457" s="16"/>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c r="AQ457" s="15"/>
      <c r="AR457" s="15"/>
      <c r="AS457" s="15"/>
      <c r="AT457" s="15"/>
      <c r="AU457" s="15"/>
      <c r="AV457" s="15"/>
      <c r="AW457" s="15"/>
      <c r="AX457" s="15"/>
      <c r="AY457" s="15"/>
      <c r="AZ457" s="15"/>
      <c r="BA457" s="15"/>
      <c r="BB457" s="15"/>
    </row>
    <row r="458" spans="4:54" x14ac:dyDescent="0.25">
      <c r="D458" s="16"/>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c r="AQ458" s="15"/>
      <c r="AR458" s="15"/>
      <c r="AS458" s="15"/>
      <c r="AT458" s="15"/>
      <c r="AU458" s="15"/>
      <c r="AV458" s="15"/>
      <c r="AW458" s="15"/>
      <c r="AX458" s="15"/>
      <c r="AY458" s="15"/>
      <c r="AZ458" s="15"/>
      <c r="BA458" s="15"/>
      <c r="BB458" s="15"/>
    </row>
    <row r="459" spans="4:54" x14ac:dyDescent="0.25">
      <c r="D459" s="16"/>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c r="AN459" s="15"/>
      <c r="AO459" s="15"/>
      <c r="AP459" s="15"/>
      <c r="AQ459" s="15"/>
      <c r="AR459" s="15"/>
      <c r="AS459" s="15"/>
      <c r="AT459" s="15"/>
      <c r="AU459" s="15"/>
      <c r="AV459" s="15"/>
      <c r="AW459" s="15"/>
      <c r="AX459" s="15"/>
      <c r="AY459" s="15"/>
      <c r="AZ459" s="15"/>
      <c r="BA459" s="15"/>
      <c r="BB459" s="15"/>
    </row>
    <row r="460" spans="4:54" x14ac:dyDescent="0.25">
      <c r="D460" s="16"/>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c r="AN460" s="15"/>
      <c r="AO460" s="15"/>
      <c r="AP460" s="15"/>
      <c r="AQ460" s="15"/>
      <c r="AR460" s="15"/>
      <c r="AS460" s="15"/>
      <c r="AT460" s="15"/>
      <c r="AU460" s="15"/>
      <c r="AV460" s="15"/>
      <c r="AW460" s="15"/>
      <c r="AX460" s="15"/>
      <c r="AY460" s="15"/>
      <c r="AZ460" s="15"/>
      <c r="BA460" s="15"/>
      <c r="BB460" s="15"/>
    </row>
    <row r="461" spans="4:54" x14ac:dyDescent="0.25">
      <c r="D461" s="16"/>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c r="AN461" s="15"/>
      <c r="AO461" s="15"/>
      <c r="AP461" s="15"/>
      <c r="AQ461" s="15"/>
      <c r="AR461" s="15"/>
      <c r="AS461" s="15"/>
      <c r="AT461" s="15"/>
      <c r="AU461" s="15"/>
      <c r="AV461" s="15"/>
      <c r="AW461" s="15"/>
      <c r="AX461" s="15"/>
      <c r="AY461" s="15"/>
      <c r="AZ461" s="15"/>
      <c r="BA461" s="15"/>
      <c r="BB461" s="15"/>
    </row>
    <row r="462" spans="4:54" x14ac:dyDescent="0.25">
      <c r="D462" s="16"/>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c r="AN462" s="15"/>
      <c r="AO462" s="15"/>
      <c r="AP462" s="15"/>
      <c r="AQ462" s="15"/>
      <c r="AR462" s="15"/>
      <c r="AS462" s="15"/>
      <c r="AT462" s="15"/>
      <c r="AU462" s="15"/>
      <c r="AV462" s="15"/>
      <c r="AW462" s="15"/>
      <c r="AX462" s="15"/>
      <c r="AY462" s="15"/>
      <c r="AZ462" s="15"/>
      <c r="BA462" s="15"/>
      <c r="BB462" s="15"/>
    </row>
    <row r="463" spans="4:54" x14ac:dyDescent="0.25">
      <c r="D463" s="16"/>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c r="AN463" s="15"/>
      <c r="AO463" s="15"/>
      <c r="AP463" s="15"/>
      <c r="AQ463" s="15"/>
      <c r="AR463" s="15"/>
      <c r="AS463" s="15"/>
      <c r="AT463" s="15"/>
      <c r="AU463" s="15"/>
      <c r="AV463" s="15"/>
      <c r="AW463" s="15"/>
      <c r="AX463" s="15"/>
      <c r="AY463" s="15"/>
      <c r="AZ463" s="15"/>
      <c r="BA463" s="15"/>
      <c r="BB463" s="15"/>
    </row>
    <row r="464" spans="4:54" x14ac:dyDescent="0.25">
      <c r="D464" s="16"/>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c r="AN464" s="15"/>
      <c r="AO464" s="15"/>
      <c r="AP464" s="15"/>
      <c r="AQ464" s="15"/>
      <c r="AR464" s="15"/>
      <c r="AS464" s="15"/>
      <c r="AT464" s="15"/>
      <c r="AU464" s="15"/>
      <c r="AV464" s="15"/>
      <c r="AW464" s="15"/>
      <c r="AX464" s="15"/>
      <c r="AY464" s="15"/>
      <c r="AZ464" s="15"/>
      <c r="BA464" s="15"/>
      <c r="BB464" s="15"/>
    </row>
    <row r="465" spans="4:54" x14ac:dyDescent="0.25">
      <c r="D465" s="16"/>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c r="AN465" s="15"/>
      <c r="AO465" s="15"/>
      <c r="AP465" s="15"/>
      <c r="AQ465" s="15"/>
      <c r="AR465" s="15"/>
      <c r="AS465" s="15"/>
      <c r="AT465" s="15"/>
      <c r="AU465" s="15"/>
      <c r="AV465" s="15"/>
      <c r="AW465" s="15"/>
      <c r="AX465" s="15"/>
      <c r="AY465" s="15"/>
      <c r="AZ465" s="15"/>
      <c r="BA465" s="15"/>
      <c r="BB465" s="15"/>
    </row>
    <row r="466" spans="4:54" x14ac:dyDescent="0.25">
      <c r="D466" s="16"/>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c r="AN466" s="15"/>
      <c r="AO466" s="15"/>
      <c r="AP466" s="15"/>
      <c r="AQ466" s="15"/>
      <c r="AR466" s="15"/>
      <c r="AS466" s="15"/>
      <c r="AT466" s="15"/>
      <c r="AU466" s="15"/>
      <c r="AV466" s="15"/>
      <c r="AW466" s="15"/>
      <c r="AX466" s="15"/>
      <c r="AY466" s="15"/>
      <c r="AZ466" s="15"/>
      <c r="BA466" s="15"/>
      <c r="BB466" s="15"/>
    </row>
    <row r="467" spans="4:54" x14ac:dyDescent="0.25">
      <c r="D467" s="16"/>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c r="AN467" s="15"/>
      <c r="AO467" s="15"/>
      <c r="AP467" s="15"/>
      <c r="AQ467" s="15"/>
      <c r="AR467" s="15"/>
      <c r="AS467" s="15"/>
      <c r="AT467" s="15"/>
      <c r="AU467" s="15"/>
      <c r="AV467" s="15"/>
      <c r="AW467" s="15"/>
      <c r="AX467" s="15"/>
      <c r="AY467" s="15"/>
      <c r="AZ467" s="15"/>
      <c r="BA467" s="15"/>
      <c r="BB467" s="15"/>
    </row>
    <row r="468" spans="4:54" x14ac:dyDescent="0.25">
      <c r="D468" s="16"/>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c r="AQ468" s="15"/>
      <c r="AR468" s="15"/>
      <c r="AS468" s="15"/>
      <c r="AT468" s="15"/>
      <c r="AU468" s="15"/>
      <c r="AV468" s="15"/>
      <c r="AW468" s="15"/>
      <c r="AX468" s="15"/>
      <c r="AY468" s="15"/>
      <c r="AZ468" s="15"/>
      <c r="BA468" s="15"/>
      <c r="BB468" s="15"/>
    </row>
    <row r="469" spans="4:54" x14ac:dyDescent="0.25">
      <c r="D469" s="16"/>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c r="AZ469" s="15"/>
      <c r="BA469" s="15"/>
      <c r="BB469" s="15"/>
    </row>
    <row r="470" spans="4:54" x14ac:dyDescent="0.25">
      <c r="D470" s="16"/>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c r="AZ470" s="15"/>
      <c r="BA470" s="15"/>
      <c r="BB470" s="15"/>
    </row>
    <row r="471" spans="4:54" x14ac:dyDescent="0.25">
      <c r="D471" s="16"/>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c r="AZ471" s="15"/>
      <c r="BA471" s="15"/>
      <c r="BB471" s="15"/>
    </row>
    <row r="472" spans="4:54" x14ac:dyDescent="0.25">
      <c r="D472" s="16"/>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c r="AZ472" s="15"/>
      <c r="BA472" s="15"/>
      <c r="BB472" s="15"/>
    </row>
    <row r="473" spans="4:54" x14ac:dyDescent="0.25">
      <c r="D473" s="16"/>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c r="AZ473" s="15"/>
      <c r="BA473" s="15"/>
      <c r="BB473" s="15"/>
    </row>
    <row r="474" spans="4:54" x14ac:dyDescent="0.25">
      <c r="D474" s="16"/>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c r="AN474" s="15"/>
      <c r="AO474" s="15"/>
      <c r="AP474" s="15"/>
      <c r="AQ474" s="15"/>
      <c r="AR474" s="15"/>
      <c r="AS474" s="15"/>
      <c r="AT474" s="15"/>
      <c r="AU474" s="15"/>
      <c r="AV474" s="15"/>
      <c r="AW474" s="15"/>
      <c r="AX474" s="15"/>
      <c r="AY474" s="15"/>
      <c r="AZ474" s="15"/>
      <c r="BA474" s="15"/>
      <c r="BB474" s="15"/>
    </row>
    <row r="475" spans="4:54" x14ac:dyDescent="0.25">
      <c r="D475" s="16"/>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c r="AN475" s="15"/>
      <c r="AO475" s="15"/>
      <c r="AP475" s="15"/>
      <c r="AQ475" s="15"/>
      <c r="AR475" s="15"/>
      <c r="AS475" s="15"/>
      <c r="AT475" s="15"/>
      <c r="AU475" s="15"/>
      <c r="AV475" s="15"/>
      <c r="AW475" s="15"/>
      <c r="AX475" s="15"/>
      <c r="AY475" s="15"/>
      <c r="AZ475" s="15"/>
      <c r="BA475" s="15"/>
      <c r="BB475" s="15"/>
    </row>
    <row r="476" spans="4:54" x14ac:dyDescent="0.25">
      <c r="D476" s="16"/>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c r="AN476" s="15"/>
      <c r="AO476" s="15"/>
      <c r="AP476" s="15"/>
      <c r="AQ476" s="15"/>
      <c r="AR476" s="15"/>
      <c r="AS476" s="15"/>
      <c r="AT476" s="15"/>
      <c r="AU476" s="15"/>
      <c r="AV476" s="15"/>
      <c r="AW476" s="15"/>
      <c r="AX476" s="15"/>
      <c r="AY476" s="15"/>
      <c r="AZ476" s="15"/>
      <c r="BA476" s="15"/>
      <c r="BB476" s="15"/>
    </row>
    <row r="477" spans="4:54" x14ac:dyDescent="0.25">
      <c r="D477" s="16"/>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c r="AN477" s="15"/>
      <c r="AO477" s="15"/>
      <c r="AP477" s="15"/>
      <c r="AQ477" s="15"/>
      <c r="AR477" s="15"/>
      <c r="AS477" s="15"/>
      <c r="AT477" s="15"/>
      <c r="AU477" s="15"/>
      <c r="AV477" s="15"/>
      <c r="AW477" s="15"/>
      <c r="AX477" s="15"/>
      <c r="AY477" s="15"/>
      <c r="AZ477" s="15"/>
      <c r="BA477" s="15"/>
      <c r="BB477" s="15"/>
    </row>
    <row r="478" spans="4:54" x14ac:dyDescent="0.25">
      <c r="D478" s="16"/>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c r="AN478" s="15"/>
      <c r="AO478" s="15"/>
      <c r="AP478" s="15"/>
      <c r="AQ478" s="15"/>
      <c r="AR478" s="15"/>
      <c r="AS478" s="15"/>
      <c r="AT478" s="15"/>
      <c r="AU478" s="15"/>
      <c r="AV478" s="15"/>
      <c r="AW478" s="15"/>
      <c r="AX478" s="15"/>
      <c r="AY478" s="15"/>
      <c r="AZ478" s="15"/>
      <c r="BA478" s="15"/>
      <c r="BB478" s="15"/>
    </row>
    <row r="479" spans="4:54" x14ac:dyDescent="0.25">
      <c r="D479" s="16"/>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c r="AZ479" s="15"/>
      <c r="BA479" s="15"/>
      <c r="BB479" s="15"/>
    </row>
    <row r="480" spans="4:54" x14ac:dyDescent="0.25">
      <c r="D480" s="16"/>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c r="AN480" s="15"/>
      <c r="AO480" s="15"/>
      <c r="AP480" s="15"/>
      <c r="AQ480" s="15"/>
      <c r="AR480" s="15"/>
      <c r="AS480" s="15"/>
      <c r="AT480" s="15"/>
      <c r="AU480" s="15"/>
      <c r="AV480" s="15"/>
      <c r="AW480" s="15"/>
      <c r="AX480" s="15"/>
      <c r="AY480" s="15"/>
      <c r="AZ480" s="15"/>
      <c r="BA480" s="15"/>
      <c r="BB480" s="15"/>
    </row>
    <row r="481" spans="4:54" x14ac:dyDescent="0.25">
      <c r="D481" s="16"/>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c r="AN481" s="15"/>
      <c r="AO481" s="15"/>
      <c r="AP481" s="15"/>
      <c r="AQ481" s="15"/>
      <c r="AR481" s="15"/>
      <c r="AS481" s="15"/>
      <c r="AT481" s="15"/>
      <c r="AU481" s="15"/>
      <c r="AV481" s="15"/>
      <c r="AW481" s="15"/>
      <c r="AX481" s="15"/>
      <c r="AY481" s="15"/>
      <c r="AZ481" s="15"/>
      <c r="BA481" s="15"/>
      <c r="BB481" s="15"/>
    </row>
    <row r="482" spans="4:54" x14ac:dyDescent="0.25">
      <c r="D482" s="16"/>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c r="AN482" s="15"/>
      <c r="AO482" s="15"/>
      <c r="AP482" s="15"/>
      <c r="AQ482" s="15"/>
      <c r="AR482" s="15"/>
      <c r="AS482" s="15"/>
      <c r="AT482" s="15"/>
      <c r="AU482" s="15"/>
      <c r="AV482" s="15"/>
      <c r="AW482" s="15"/>
      <c r="AX482" s="15"/>
      <c r="AY482" s="15"/>
      <c r="AZ482" s="15"/>
      <c r="BA482" s="15"/>
      <c r="BB482" s="15"/>
    </row>
    <row r="483" spans="4:54" x14ac:dyDescent="0.25">
      <c r="D483" s="16"/>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c r="AZ483" s="15"/>
      <c r="BA483" s="15"/>
      <c r="BB483" s="15"/>
    </row>
    <row r="484" spans="4:54" x14ac:dyDescent="0.25">
      <c r="D484" s="16"/>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c r="AZ484" s="15"/>
      <c r="BA484" s="15"/>
      <c r="BB484" s="15"/>
    </row>
    <row r="485" spans="4:54" x14ac:dyDescent="0.25">
      <c r="D485" s="16"/>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c r="AN485" s="15"/>
      <c r="AO485" s="15"/>
      <c r="AP485" s="15"/>
      <c r="AQ485" s="15"/>
      <c r="AR485" s="15"/>
      <c r="AS485" s="15"/>
      <c r="AT485" s="15"/>
      <c r="AU485" s="15"/>
      <c r="AV485" s="15"/>
      <c r="AW485" s="15"/>
      <c r="AX485" s="15"/>
      <c r="AY485" s="15"/>
      <c r="AZ485" s="15"/>
      <c r="BA485" s="15"/>
      <c r="BB485" s="15"/>
    </row>
    <row r="486" spans="4:54" x14ac:dyDescent="0.25">
      <c r="D486" s="16"/>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c r="AN486" s="15"/>
      <c r="AO486" s="15"/>
      <c r="AP486" s="15"/>
      <c r="AQ486" s="15"/>
      <c r="AR486" s="15"/>
      <c r="AS486" s="15"/>
      <c r="AT486" s="15"/>
      <c r="AU486" s="15"/>
      <c r="AV486" s="15"/>
      <c r="AW486" s="15"/>
      <c r="AX486" s="15"/>
      <c r="AY486" s="15"/>
      <c r="AZ486" s="15"/>
      <c r="BA486" s="15"/>
      <c r="BB486" s="15"/>
    </row>
    <row r="487" spans="4:54" x14ac:dyDescent="0.25">
      <c r="D487" s="16"/>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c r="AN487" s="15"/>
      <c r="AO487" s="15"/>
      <c r="AP487" s="15"/>
      <c r="AQ487" s="15"/>
      <c r="AR487" s="15"/>
      <c r="AS487" s="15"/>
      <c r="AT487" s="15"/>
      <c r="AU487" s="15"/>
      <c r="AV487" s="15"/>
      <c r="AW487" s="15"/>
      <c r="AX487" s="15"/>
      <c r="AY487" s="15"/>
      <c r="AZ487" s="15"/>
      <c r="BA487" s="15"/>
      <c r="BB487" s="15"/>
    </row>
    <row r="488" spans="4:54" x14ac:dyDescent="0.25">
      <c r="D488" s="16"/>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c r="AN488" s="15"/>
      <c r="AO488" s="15"/>
      <c r="AP488" s="15"/>
      <c r="AQ488" s="15"/>
      <c r="AR488" s="15"/>
      <c r="AS488" s="15"/>
      <c r="AT488" s="15"/>
      <c r="AU488" s="15"/>
      <c r="AV488" s="15"/>
      <c r="AW488" s="15"/>
      <c r="AX488" s="15"/>
      <c r="AY488" s="15"/>
      <c r="AZ488" s="15"/>
      <c r="BA488" s="15"/>
      <c r="BB488" s="15"/>
    </row>
    <row r="489" spans="4:54" x14ac:dyDescent="0.25">
      <c r="D489" s="16"/>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c r="AN489" s="15"/>
      <c r="AO489" s="15"/>
      <c r="AP489" s="15"/>
      <c r="AQ489" s="15"/>
      <c r="AR489" s="15"/>
      <c r="AS489" s="15"/>
      <c r="AT489" s="15"/>
      <c r="AU489" s="15"/>
      <c r="AV489" s="15"/>
      <c r="AW489" s="15"/>
      <c r="AX489" s="15"/>
      <c r="AY489" s="15"/>
      <c r="AZ489" s="15"/>
      <c r="BA489" s="15"/>
      <c r="BB489" s="15"/>
    </row>
    <row r="490" spans="4:54" x14ac:dyDescent="0.25">
      <c r="D490" s="16"/>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c r="AN490" s="15"/>
      <c r="AO490" s="15"/>
      <c r="AP490" s="15"/>
      <c r="AQ490" s="15"/>
      <c r="AR490" s="15"/>
      <c r="AS490" s="15"/>
      <c r="AT490" s="15"/>
      <c r="AU490" s="15"/>
      <c r="AV490" s="15"/>
      <c r="AW490" s="15"/>
      <c r="AX490" s="15"/>
      <c r="AY490" s="15"/>
      <c r="AZ490" s="15"/>
      <c r="BA490" s="15"/>
      <c r="BB490" s="15"/>
    </row>
    <row r="491" spans="4:54" x14ac:dyDescent="0.25">
      <c r="D491" s="16"/>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c r="AN491" s="15"/>
      <c r="AO491" s="15"/>
      <c r="AP491" s="15"/>
      <c r="AQ491" s="15"/>
      <c r="AR491" s="15"/>
      <c r="AS491" s="15"/>
      <c r="AT491" s="15"/>
      <c r="AU491" s="15"/>
      <c r="AV491" s="15"/>
      <c r="AW491" s="15"/>
      <c r="AX491" s="15"/>
      <c r="AY491" s="15"/>
      <c r="AZ491" s="15"/>
      <c r="BA491" s="15"/>
      <c r="BB491" s="15"/>
    </row>
    <row r="492" spans="4:54" x14ac:dyDescent="0.25">
      <c r="D492" s="16"/>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5"/>
      <c r="AK492" s="15"/>
      <c r="AL492" s="15"/>
      <c r="AM492" s="15"/>
      <c r="AN492" s="15"/>
      <c r="AO492" s="15"/>
      <c r="AP492" s="15"/>
      <c r="AQ492" s="15"/>
      <c r="AR492" s="15"/>
      <c r="AS492" s="15"/>
      <c r="AT492" s="15"/>
      <c r="AU492" s="15"/>
      <c r="AV492" s="15"/>
      <c r="AW492" s="15"/>
      <c r="AX492" s="15"/>
      <c r="AY492" s="15"/>
      <c r="AZ492" s="15"/>
      <c r="BA492" s="15"/>
      <c r="BB492" s="15"/>
    </row>
    <row r="493" spans="4:54" x14ac:dyDescent="0.25">
      <c r="D493" s="16"/>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c r="AN493" s="15"/>
      <c r="AO493" s="15"/>
      <c r="AP493" s="15"/>
      <c r="AQ493" s="15"/>
      <c r="AR493" s="15"/>
      <c r="AS493" s="15"/>
      <c r="AT493" s="15"/>
      <c r="AU493" s="15"/>
      <c r="AV493" s="15"/>
      <c r="AW493" s="15"/>
      <c r="AX493" s="15"/>
      <c r="AY493" s="15"/>
      <c r="AZ493" s="15"/>
      <c r="BA493" s="15"/>
      <c r="BB493" s="15"/>
    </row>
    <row r="494" spans="4:54" x14ac:dyDescent="0.25">
      <c r="D494" s="16"/>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c r="AN494" s="15"/>
      <c r="AO494" s="15"/>
      <c r="AP494" s="15"/>
      <c r="AQ494" s="15"/>
      <c r="AR494" s="15"/>
      <c r="AS494" s="15"/>
      <c r="AT494" s="15"/>
      <c r="AU494" s="15"/>
      <c r="AV494" s="15"/>
      <c r="AW494" s="15"/>
      <c r="AX494" s="15"/>
      <c r="AY494" s="15"/>
      <c r="AZ494" s="15"/>
      <c r="BA494" s="15"/>
      <c r="BB494" s="15"/>
    </row>
    <row r="495" spans="4:54" x14ac:dyDescent="0.25">
      <c r="D495" s="16"/>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c r="AN495" s="15"/>
      <c r="AO495" s="15"/>
      <c r="AP495" s="15"/>
      <c r="AQ495" s="15"/>
      <c r="AR495" s="15"/>
      <c r="AS495" s="15"/>
      <c r="AT495" s="15"/>
      <c r="AU495" s="15"/>
      <c r="AV495" s="15"/>
      <c r="AW495" s="15"/>
      <c r="AX495" s="15"/>
      <c r="AY495" s="15"/>
      <c r="AZ495" s="15"/>
      <c r="BA495" s="15"/>
      <c r="BB495" s="15"/>
    </row>
    <row r="496" spans="4:54" x14ac:dyDescent="0.25">
      <c r="D496" s="16"/>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c r="AN496" s="15"/>
      <c r="AO496" s="15"/>
      <c r="AP496" s="15"/>
      <c r="AQ496" s="15"/>
      <c r="AR496" s="15"/>
      <c r="AS496" s="15"/>
      <c r="AT496" s="15"/>
      <c r="AU496" s="15"/>
      <c r="AV496" s="15"/>
      <c r="AW496" s="15"/>
      <c r="AX496" s="15"/>
      <c r="AY496" s="15"/>
      <c r="AZ496" s="15"/>
      <c r="BA496" s="15"/>
      <c r="BB496" s="15"/>
    </row>
    <row r="497" spans="4:54" x14ac:dyDescent="0.25">
      <c r="D497" s="16"/>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c r="AN497" s="15"/>
      <c r="AO497" s="15"/>
      <c r="AP497" s="15"/>
      <c r="AQ497" s="15"/>
      <c r="AR497" s="15"/>
      <c r="AS497" s="15"/>
      <c r="AT497" s="15"/>
      <c r="AU497" s="15"/>
      <c r="AV497" s="15"/>
      <c r="AW497" s="15"/>
      <c r="AX497" s="15"/>
      <c r="AY497" s="15"/>
      <c r="AZ497" s="15"/>
      <c r="BA497" s="15"/>
      <c r="BB497" s="15"/>
    </row>
    <row r="498" spans="4:54" x14ac:dyDescent="0.25">
      <c r="D498" s="16"/>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c r="AN498" s="15"/>
      <c r="AO498" s="15"/>
      <c r="AP498" s="15"/>
      <c r="AQ498" s="15"/>
      <c r="AR498" s="15"/>
      <c r="AS498" s="15"/>
      <c r="AT498" s="15"/>
      <c r="AU498" s="15"/>
      <c r="AV498" s="15"/>
      <c r="AW498" s="15"/>
      <c r="AX498" s="15"/>
      <c r="AY498" s="15"/>
      <c r="AZ498" s="15"/>
      <c r="BA498" s="15"/>
      <c r="BB498" s="15"/>
    </row>
    <row r="499" spans="4:54" x14ac:dyDescent="0.25">
      <c r="D499" s="16"/>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c r="AN499" s="15"/>
      <c r="AO499" s="15"/>
      <c r="AP499" s="15"/>
      <c r="AQ499" s="15"/>
      <c r="AR499" s="15"/>
      <c r="AS499" s="15"/>
      <c r="AT499" s="15"/>
      <c r="AU499" s="15"/>
      <c r="AV499" s="15"/>
      <c r="AW499" s="15"/>
      <c r="AX499" s="15"/>
      <c r="AY499" s="15"/>
      <c r="AZ499" s="15"/>
      <c r="BA499" s="15"/>
      <c r="BB499" s="15"/>
    </row>
    <row r="500" spans="4:54" x14ac:dyDescent="0.25">
      <c r="D500" s="16"/>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c r="AN500" s="15"/>
      <c r="AO500" s="15"/>
      <c r="AP500" s="15"/>
      <c r="AQ500" s="15"/>
      <c r="AR500" s="15"/>
      <c r="AS500" s="15"/>
      <c r="AT500" s="15"/>
      <c r="AU500" s="15"/>
      <c r="AV500" s="15"/>
      <c r="AW500" s="15"/>
      <c r="AX500" s="15"/>
      <c r="AY500" s="15"/>
      <c r="AZ500" s="15"/>
      <c r="BA500" s="15"/>
      <c r="BB500" s="15"/>
    </row>
    <row r="501" spans="4:54" x14ac:dyDescent="0.25">
      <c r="D501" s="16"/>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c r="AQ501" s="15"/>
      <c r="AR501" s="15"/>
      <c r="AS501" s="15"/>
      <c r="AT501" s="15"/>
      <c r="AU501" s="15"/>
      <c r="AV501" s="15"/>
      <c r="AW501" s="15"/>
      <c r="AX501" s="15"/>
      <c r="AY501" s="15"/>
      <c r="AZ501" s="15"/>
      <c r="BA501" s="15"/>
      <c r="BB501" s="15"/>
    </row>
    <row r="502" spans="4:54" x14ac:dyDescent="0.25">
      <c r="D502" s="16"/>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c r="AN502" s="15"/>
      <c r="AO502" s="15"/>
      <c r="AP502" s="15"/>
      <c r="AQ502" s="15"/>
      <c r="AR502" s="15"/>
      <c r="AS502" s="15"/>
      <c r="AT502" s="15"/>
      <c r="AU502" s="15"/>
      <c r="AV502" s="15"/>
      <c r="AW502" s="15"/>
      <c r="AX502" s="15"/>
      <c r="AY502" s="15"/>
      <c r="AZ502" s="15"/>
      <c r="BA502" s="15"/>
      <c r="BB502" s="15"/>
    </row>
    <row r="503" spans="4:54" x14ac:dyDescent="0.25">
      <c r="D503" s="16"/>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15"/>
      <c r="AF503" s="15"/>
      <c r="AG503" s="15"/>
      <c r="AH503" s="15"/>
      <c r="AI503" s="15"/>
      <c r="AJ503" s="15"/>
      <c r="AK503" s="15"/>
      <c r="AL503" s="15"/>
      <c r="AM503" s="15"/>
      <c r="AN503" s="15"/>
      <c r="AO503" s="15"/>
      <c r="AP503" s="15"/>
      <c r="AQ503" s="15"/>
      <c r="AR503" s="15"/>
      <c r="AS503" s="15"/>
      <c r="AT503" s="15"/>
      <c r="AU503" s="15"/>
      <c r="AV503" s="15"/>
      <c r="AW503" s="15"/>
      <c r="AX503" s="15"/>
      <c r="AY503" s="15"/>
      <c r="AZ503" s="15"/>
      <c r="BA503" s="15"/>
      <c r="BB503" s="15"/>
    </row>
    <row r="504" spans="4:54" x14ac:dyDescent="0.25">
      <c r="D504" s="16"/>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15"/>
      <c r="AL504" s="15"/>
      <c r="AM504" s="15"/>
      <c r="AN504" s="15"/>
      <c r="AO504" s="15"/>
      <c r="AP504" s="15"/>
      <c r="AQ504" s="15"/>
      <c r="AR504" s="15"/>
      <c r="AS504" s="15"/>
      <c r="AT504" s="15"/>
      <c r="AU504" s="15"/>
      <c r="AV504" s="15"/>
      <c r="AW504" s="15"/>
      <c r="AX504" s="15"/>
      <c r="AY504" s="15"/>
      <c r="AZ504" s="15"/>
      <c r="BA504" s="15"/>
      <c r="BB504" s="15"/>
    </row>
    <row r="505" spans="4:54" x14ac:dyDescent="0.25">
      <c r="D505" s="16"/>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c r="AN505" s="15"/>
      <c r="AO505" s="15"/>
      <c r="AP505" s="15"/>
      <c r="AQ505" s="15"/>
      <c r="AR505" s="15"/>
      <c r="AS505" s="15"/>
      <c r="AT505" s="15"/>
      <c r="AU505" s="15"/>
      <c r="AV505" s="15"/>
      <c r="AW505" s="15"/>
      <c r="AX505" s="15"/>
      <c r="AY505" s="15"/>
      <c r="AZ505" s="15"/>
      <c r="BA505" s="15"/>
      <c r="BB505" s="15"/>
    </row>
    <row r="506" spans="4:54" x14ac:dyDescent="0.25">
      <c r="D506" s="16"/>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c r="AN506" s="15"/>
      <c r="AO506" s="15"/>
      <c r="AP506" s="15"/>
      <c r="AQ506" s="15"/>
      <c r="AR506" s="15"/>
      <c r="AS506" s="15"/>
      <c r="AT506" s="15"/>
      <c r="AU506" s="15"/>
      <c r="AV506" s="15"/>
      <c r="AW506" s="15"/>
      <c r="AX506" s="15"/>
      <c r="AY506" s="15"/>
      <c r="AZ506" s="15"/>
      <c r="BA506" s="15"/>
      <c r="BB506" s="15"/>
    </row>
    <row r="507" spans="4:54" x14ac:dyDescent="0.25">
      <c r="D507" s="16"/>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c r="AN507" s="15"/>
      <c r="AO507" s="15"/>
      <c r="AP507" s="15"/>
      <c r="AQ507" s="15"/>
      <c r="AR507" s="15"/>
      <c r="AS507" s="15"/>
      <c r="AT507" s="15"/>
      <c r="AU507" s="15"/>
      <c r="AV507" s="15"/>
      <c r="AW507" s="15"/>
      <c r="AX507" s="15"/>
      <c r="AY507" s="15"/>
      <c r="AZ507" s="15"/>
      <c r="BA507" s="15"/>
      <c r="BB507" s="15"/>
    </row>
    <row r="508" spans="4:54" x14ac:dyDescent="0.25">
      <c r="D508" s="16"/>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c r="AN508" s="15"/>
      <c r="AO508" s="15"/>
      <c r="AP508" s="15"/>
      <c r="AQ508" s="15"/>
      <c r="AR508" s="15"/>
      <c r="AS508" s="15"/>
      <c r="AT508" s="15"/>
      <c r="AU508" s="15"/>
      <c r="AV508" s="15"/>
      <c r="AW508" s="15"/>
      <c r="AX508" s="15"/>
      <c r="AY508" s="15"/>
      <c r="AZ508" s="15"/>
      <c r="BA508" s="15"/>
      <c r="BB508" s="15"/>
    </row>
    <row r="509" spans="4:54" x14ac:dyDescent="0.25">
      <c r="D509" s="16"/>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c r="AN509" s="15"/>
      <c r="AO509" s="15"/>
      <c r="AP509" s="15"/>
      <c r="AQ509" s="15"/>
      <c r="AR509" s="15"/>
      <c r="AS509" s="15"/>
      <c r="AT509" s="15"/>
      <c r="AU509" s="15"/>
      <c r="AV509" s="15"/>
      <c r="AW509" s="15"/>
      <c r="AX509" s="15"/>
      <c r="AY509" s="15"/>
      <c r="AZ509" s="15"/>
      <c r="BA509" s="15"/>
      <c r="BB509" s="15"/>
    </row>
    <row r="510" spans="4:54" x14ac:dyDescent="0.25">
      <c r="D510" s="16"/>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c r="AN510" s="15"/>
      <c r="AO510" s="15"/>
      <c r="AP510" s="15"/>
      <c r="AQ510" s="15"/>
      <c r="AR510" s="15"/>
      <c r="AS510" s="15"/>
      <c r="AT510" s="15"/>
      <c r="AU510" s="15"/>
      <c r="AV510" s="15"/>
      <c r="AW510" s="15"/>
      <c r="AX510" s="15"/>
      <c r="AY510" s="15"/>
      <c r="AZ510" s="15"/>
      <c r="BA510" s="15"/>
      <c r="BB510" s="15"/>
    </row>
    <row r="511" spans="4:54" x14ac:dyDescent="0.25">
      <c r="D511" s="16"/>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c r="AN511" s="15"/>
      <c r="AO511" s="15"/>
      <c r="AP511" s="15"/>
      <c r="AQ511" s="15"/>
      <c r="AR511" s="15"/>
      <c r="AS511" s="15"/>
      <c r="AT511" s="15"/>
      <c r="AU511" s="15"/>
      <c r="AV511" s="15"/>
      <c r="AW511" s="15"/>
      <c r="AX511" s="15"/>
      <c r="AY511" s="15"/>
      <c r="AZ511" s="15"/>
      <c r="BA511" s="15"/>
      <c r="BB511" s="15"/>
    </row>
    <row r="512" spans="4:54" x14ac:dyDescent="0.25">
      <c r="D512" s="16"/>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c r="AN512" s="15"/>
      <c r="AO512" s="15"/>
      <c r="AP512" s="15"/>
      <c r="AQ512" s="15"/>
      <c r="AR512" s="15"/>
      <c r="AS512" s="15"/>
      <c r="AT512" s="15"/>
      <c r="AU512" s="15"/>
      <c r="AV512" s="15"/>
      <c r="AW512" s="15"/>
      <c r="AX512" s="15"/>
      <c r="AY512" s="15"/>
      <c r="AZ512" s="15"/>
      <c r="BA512" s="15"/>
      <c r="BB512" s="15"/>
    </row>
    <row r="513" spans="4:54" x14ac:dyDescent="0.25">
      <c r="D513" s="16"/>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c r="AN513" s="15"/>
      <c r="AO513" s="15"/>
      <c r="AP513" s="15"/>
      <c r="AQ513" s="15"/>
      <c r="AR513" s="15"/>
      <c r="AS513" s="15"/>
      <c r="AT513" s="15"/>
      <c r="AU513" s="15"/>
      <c r="AV513" s="15"/>
      <c r="AW513" s="15"/>
      <c r="AX513" s="15"/>
      <c r="AY513" s="15"/>
      <c r="AZ513" s="15"/>
      <c r="BA513" s="15"/>
      <c r="BB513" s="15"/>
    </row>
    <row r="514" spans="4:54" x14ac:dyDescent="0.25">
      <c r="D514" s="16"/>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c r="AN514" s="15"/>
      <c r="AO514" s="15"/>
      <c r="AP514" s="15"/>
      <c r="AQ514" s="15"/>
      <c r="AR514" s="15"/>
      <c r="AS514" s="15"/>
      <c r="AT514" s="15"/>
      <c r="AU514" s="15"/>
      <c r="AV514" s="15"/>
      <c r="AW514" s="15"/>
      <c r="AX514" s="15"/>
      <c r="AY514" s="15"/>
      <c r="AZ514" s="15"/>
      <c r="BA514" s="15"/>
      <c r="BB514" s="15"/>
    </row>
    <row r="515" spans="4:54" x14ac:dyDescent="0.25">
      <c r="D515" s="16"/>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c r="AN515" s="15"/>
      <c r="AO515" s="15"/>
      <c r="AP515" s="15"/>
      <c r="AQ515" s="15"/>
      <c r="AR515" s="15"/>
      <c r="AS515" s="15"/>
      <c r="AT515" s="15"/>
      <c r="AU515" s="15"/>
      <c r="AV515" s="15"/>
      <c r="AW515" s="15"/>
      <c r="AX515" s="15"/>
      <c r="AY515" s="15"/>
      <c r="AZ515" s="15"/>
      <c r="BA515" s="15"/>
      <c r="BB515" s="15"/>
    </row>
    <row r="516" spans="4:54" x14ac:dyDescent="0.25">
      <c r="D516" s="16"/>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c r="AN516" s="15"/>
      <c r="AO516" s="15"/>
      <c r="AP516" s="15"/>
      <c r="AQ516" s="15"/>
      <c r="AR516" s="15"/>
      <c r="AS516" s="15"/>
      <c r="AT516" s="15"/>
      <c r="AU516" s="15"/>
      <c r="AV516" s="15"/>
      <c r="AW516" s="15"/>
      <c r="AX516" s="15"/>
      <c r="AY516" s="15"/>
      <c r="AZ516" s="15"/>
      <c r="BA516" s="15"/>
      <c r="BB516" s="15"/>
    </row>
    <row r="517" spans="4:54" x14ac:dyDescent="0.25">
      <c r="D517" s="16"/>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c r="AN517" s="15"/>
      <c r="AO517" s="15"/>
      <c r="AP517" s="15"/>
      <c r="AQ517" s="15"/>
      <c r="AR517" s="15"/>
      <c r="AS517" s="15"/>
      <c r="AT517" s="15"/>
      <c r="AU517" s="15"/>
      <c r="AV517" s="15"/>
      <c r="AW517" s="15"/>
      <c r="AX517" s="15"/>
      <c r="AY517" s="15"/>
      <c r="AZ517" s="15"/>
      <c r="BA517" s="15"/>
      <c r="BB517" s="15"/>
    </row>
    <row r="518" spans="4:54" x14ac:dyDescent="0.25">
      <c r="D518" s="16"/>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c r="AN518" s="15"/>
      <c r="AO518" s="15"/>
      <c r="AP518" s="15"/>
      <c r="AQ518" s="15"/>
      <c r="AR518" s="15"/>
      <c r="AS518" s="15"/>
      <c r="AT518" s="15"/>
      <c r="AU518" s="15"/>
      <c r="AV518" s="15"/>
      <c r="AW518" s="15"/>
      <c r="AX518" s="15"/>
      <c r="AY518" s="15"/>
      <c r="AZ518" s="15"/>
      <c r="BA518" s="15"/>
      <c r="BB518" s="15"/>
    </row>
    <row r="519" spans="4:54" x14ac:dyDescent="0.25">
      <c r="D519" s="16"/>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5"/>
      <c r="AH519" s="15"/>
      <c r="AI519" s="15"/>
      <c r="AJ519" s="15"/>
      <c r="AK519" s="15"/>
      <c r="AL519" s="15"/>
      <c r="AM519" s="15"/>
      <c r="AN519" s="15"/>
      <c r="AO519" s="15"/>
      <c r="AP519" s="15"/>
      <c r="AQ519" s="15"/>
      <c r="AR519" s="15"/>
      <c r="AS519" s="15"/>
      <c r="AT519" s="15"/>
      <c r="AU519" s="15"/>
      <c r="AV519" s="15"/>
      <c r="AW519" s="15"/>
      <c r="AX519" s="15"/>
      <c r="AY519" s="15"/>
      <c r="AZ519" s="15"/>
      <c r="BA519" s="15"/>
      <c r="BB519" s="15"/>
    </row>
    <row r="520" spans="4:54" x14ac:dyDescent="0.25">
      <c r="D520" s="16"/>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15"/>
      <c r="AF520" s="15"/>
      <c r="AG520" s="15"/>
      <c r="AH520" s="15"/>
      <c r="AI520" s="15"/>
      <c r="AJ520" s="15"/>
      <c r="AK520" s="15"/>
      <c r="AL520" s="15"/>
      <c r="AM520" s="15"/>
      <c r="AN520" s="15"/>
      <c r="AO520" s="15"/>
      <c r="AP520" s="15"/>
      <c r="AQ520" s="15"/>
      <c r="AR520" s="15"/>
      <c r="AS520" s="15"/>
      <c r="AT520" s="15"/>
      <c r="AU520" s="15"/>
      <c r="AV520" s="15"/>
      <c r="AW520" s="15"/>
      <c r="AX520" s="15"/>
      <c r="AY520" s="15"/>
      <c r="AZ520" s="15"/>
      <c r="BA520" s="15"/>
      <c r="BB520" s="15"/>
    </row>
    <row r="521" spans="4:54" x14ac:dyDescent="0.25">
      <c r="D521" s="16"/>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15"/>
      <c r="AF521" s="15"/>
      <c r="AG521" s="15"/>
      <c r="AH521" s="15"/>
      <c r="AI521" s="15"/>
      <c r="AJ521" s="15"/>
      <c r="AK521" s="15"/>
      <c r="AL521" s="15"/>
      <c r="AM521" s="15"/>
      <c r="AN521" s="15"/>
      <c r="AO521" s="15"/>
      <c r="AP521" s="15"/>
      <c r="AQ521" s="15"/>
      <c r="AR521" s="15"/>
      <c r="AS521" s="15"/>
      <c r="AT521" s="15"/>
      <c r="AU521" s="15"/>
      <c r="AV521" s="15"/>
      <c r="AW521" s="15"/>
      <c r="AX521" s="15"/>
      <c r="AY521" s="15"/>
      <c r="AZ521" s="15"/>
      <c r="BA521" s="15"/>
      <c r="BB521" s="15"/>
    </row>
    <row r="522" spans="4:54" x14ac:dyDescent="0.25">
      <c r="D522" s="16"/>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5"/>
      <c r="AK522" s="15"/>
      <c r="AL522" s="15"/>
      <c r="AM522" s="15"/>
      <c r="AN522" s="15"/>
      <c r="AO522" s="15"/>
      <c r="AP522" s="15"/>
      <c r="AQ522" s="15"/>
      <c r="AR522" s="15"/>
      <c r="AS522" s="15"/>
      <c r="AT522" s="15"/>
      <c r="AU522" s="15"/>
      <c r="AV522" s="15"/>
      <c r="AW522" s="15"/>
      <c r="AX522" s="15"/>
      <c r="AY522" s="15"/>
      <c r="AZ522" s="15"/>
      <c r="BA522" s="15"/>
      <c r="BB522" s="15"/>
    </row>
    <row r="523" spans="4:54" x14ac:dyDescent="0.25">
      <c r="D523" s="16"/>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5"/>
      <c r="AK523" s="15"/>
      <c r="AL523" s="15"/>
      <c r="AM523" s="15"/>
      <c r="AN523" s="15"/>
      <c r="AO523" s="15"/>
      <c r="AP523" s="15"/>
      <c r="AQ523" s="15"/>
      <c r="AR523" s="15"/>
      <c r="AS523" s="15"/>
      <c r="AT523" s="15"/>
      <c r="AU523" s="15"/>
      <c r="AV523" s="15"/>
      <c r="AW523" s="15"/>
      <c r="AX523" s="15"/>
      <c r="AY523" s="15"/>
      <c r="AZ523" s="15"/>
      <c r="BA523" s="15"/>
      <c r="BB523" s="15"/>
    </row>
    <row r="524" spans="4:54" x14ac:dyDescent="0.25">
      <c r="D524" s="16"/>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c r="AQ524" s="15"/>
      <c r="AR524" s="15"/>
      <c r="AS524" s="15"/>
      <c r="AT524" s="15"/>
      <c r="AU524" s="15"/>
      <c r="AV524" s="15"/>
      <c r="AW524" s="15"/>
      <c r="AX524" s="15"/>
      <c r="AY524" s="15"/>
      <c r="AZ524" s="15"/>
      <c r="BA524" s="15"/>
      <c r="BB524" s="15"/>
    </row>
    <row r="525" spans="4:54" x14ac:dyDescent="0.25">
      <c r="D525" s="16"/>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15"/>
      <c r="AF525" s="15"/>
      <c r="AG525" s="15"/>
      <c r="AH525" s="15"/>
      <c r="AI525" s="15"/>
      <c r="AJ525" s="15"/>
      <c r="AK525" s="15"/>
      <c r="AL525" s="15"/>
      <c r="AM525" s="15"/>
      <c r="AN525" s="15"/>
      <c r="AO525" s="15"/>
      <c r="AP525" s="15"/>
      <c r="AQ525" s="15"/>
      <c r="AR525" s="15"/>
      <c r="AS525" s="15"/>
      <c r="AT525" s="15"/>
      <c r="AU525" s="15"/>
      <c r="AV525" s="15"/>
      <c r="AW525" s="15"/>
      <c r="AX525" s="15"/>
      <c r="AY525" s="15"/>
      <c r="AZ525" s="15"/>
      <c r="BA525" s="15"/>
      <c r="BB525" s="15"/>
    </row>
    <row r="526" spans="4:54" x14ac:dyDescent="0.25">
      <c r="D526" s="16"/>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row>
    <row r="527" spans="4:54" x14ac:dyDescent="0.25">
      <c r="D527" s="16"/>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row>
    <row r="528" spans="4:54" x14ac:dyDescent="0.25">
      <c r="D528" s="16"/>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c r="AQ528" s="15"/>
      <c r="AR528" s="15"/>
      <c r="AS528" s="15"/>
      <c r="AT528" s="15"/>
      <c r="AU528" s="15"/>
      <c r="AV528" s="15"/>
      <c r="AW528" s="15"/>
      <c r="AX528" s="15"/>
      <c r="AY528" s="15"/>
      <c r="AZ528" s="15"/>
      <c r="BA528" s="15"/>
      <c r="BB528" s="15"/>
    </row>
    <row r="529" spans="4:54" x14ac:dyDescent="0.25">
      <c r="D529" s="16"/>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c r="AQ529" s="15"/>
      <c r="AR529" s="15"/>
      <c r="AS529" s="15"/>
      <c r="AT529" s="15"/>
      <c r="AU529" s="15"/>
      <c r="AV529" s="15"/>
      <c r="AW529" s="15"/>
      <c r="AX529" s="15"/>
      <c r="AY529" s="15"/>
      <c r="AZ529" s="15"/>
      <c r="BA529" s="15"/>
      <c r="BB529" s="15"/>
    </row>
    <row r="530" spans="4:54" x14ac:dyDescent="0.25">
      <c r="D530" s="16"/>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row>
    <row r="531" spans="4:54" x14ac:dyDescent="0.25">
      <c r="D531" s="16"/>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row>
    <row r="532" spans="4:54" x14ac:dyDescent="0.25">
      <c r="D532" s="16"/>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row>
    <row r="533" spans="4:54" x14ac:dyDescent="0.25">
      <c r="D533" s="16"/>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row>
    <row r="534" spans="4:54" x14ac:dyDescent="0.25">
      <c r="D534" s="16"/>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15"/>
      <c r="AF534" s="15"/>
      <c r="AG534" s="15"/>
      <c r="AH534" s="15"/>
      <c r="AI534" s="15"/>
      <c r="AJ534" s="15"/>
      <c r="AK534" s="15"/>
      <c r="AL534" s="15"/>
      <c r="AM534" s="15"/>
      <c r="AN534" s="15"/>
      <c r="AO534" s="15"/>
      <c r="AP534" s="15"/>
      <c r="AQ534" s="15"/>
      <c r="AR534" s="15"/>
      <c r="AS534" s="15"/>
      <c r="AT534" s="15"/>
      <c r="AU534" s="15"/>
      <c r="AV534" s="15"/>
      <c r="AW534" s="15"/>
      <c r="AX534" s="15"/>
      <c r="AY534" s="15"/>
      <c r="AZ534" s="15"/>
      <c r="BA534" s="15"/>
      <c r="BB534" s="15"/>
    </row>
    <row r="535" spans="4:54" x14ac:dyDescent="0.25">
      <c r="D535" s="16"/>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15"/>
      <c r="AF535" s="15"/>
      <c r="AG535" s="15"/>
      <c r="AH535" s="15"/>
      <c r="AI535" s="15"/>
      <c r="AJ535" s="15"/>
      <c r="AK535" s="15"/>
      <c r="AL535" s="15"/>
      <c r="AM535" s="15"/>
      <c r="AN535" s="15"/>
      <c r="AO535" s="15"/>
      <c r="AP535" s="15"/>
      <c r="AQ535" s="15"/>
      <c r="AR535" s="15"/>
      <c r="AS535" s="15"/>
      <c r="AT535" s="15"/>
      <c r="AU535" s="15"/>
      <c r="AV535" s="15"/>
      <c r="AW535" s="15"/>
      <c r="AX535" s="15"/>
      <c r="AY535" s="15"/>
      <c r="AZ535" s="15"/>
      <c r="BA535" s="15"/>
      <c r="BB535" s="15"/>
    </row>
    <row r="536" spans="4:54" x14ac:dyDescent="0.25">
      <c r="D536" s="16"/>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15"/>
      <c r="AF536" s="15"/>
      <c r="AG536" s="15"/>
      <c r="AH536" s="15"/>
      <c r="AI536" s="15"/>
      <c r="AJ536" s="15"/>
      <c r="AK536" s="15"/>
      <c r="AL536" s="15"/>
      <c r="AM536" s="15"/>
      <c r="AN536" s="15"/>
      <c r="AO536" s="15"/>
      <c r="AP536" s="15"/>
      <c r="AQ536" s="15"/>
      <c r="AR536" s="15"/>
      <c r="AS536" s="15"/>
      <c r="AT536" s="15"/>
      <c r="AU536" s="15"/>
      <c r="AV536" s="15"/>
      <c r="AW536" s="15"/>
      <c r="AX536" s="15"/>
      <c r="AY536" s="15"/>
      <c r="AZ536" s="15"/>
      <c r="BA536" s="15"/>
      <c r="BB536" s="15"/>
    </row>
    <row r="537" spans="4:54" x14ac:dyDescent="0.25">
      <c r="D537" s="16"/>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15"/>
      <c r="AF537" s="15"/>
      <c r="AG537" s="15"/>
      <c r="AH537" s="15"/>
      <c r="AI537" s="15"/>
      <c r="AJ537" s="15"/>
      <c r="AK537" s="15"/>
      <c r="AL537" s="15"/>
      <c r="AM537" s="15"/>
      <c r="AN537" s="15"/>
      <c r="AO537" s="15"/>
      <c r="AP537" s="15"/>
      <c r="AQ537" s="15"/>
      <c r="AR537" s="15"/>
      <c r="AS537" s="15"/>
      <c r="AT537" s="15"/>
      <c r="AU537" s="15"/>
      <c r="AV537" s="15"/>
      <c r="AW537" s="15"/>
      <c r="AX537" s="15"/>
      <c r="AY537" s="15"/>
      <c r="AZ537" s="15"/>
      <c r="BA537" s="15"/>
      <c r="BB537" s="15"/>
    </row>
    <row r="538" spans="4:54" x14ac:dyDescent="0.25">
      <c r="D538" s="16"/>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15"/>
      <c r="AF538" s="15"/>
      <c r="AG538" s="15"/>
      <c r="AH538" s="15"/>
      <c r="AI538" s="15"/>
      <c r="AJ538" s="15"/>
      <c r="AK538" s="15"/>
      <c r="AL538" s="15"/>
      <c r="AM538" s="15"/>
      <c r="AN538" s="15"/>
      <c r="AO538" s="15"/>
      <c r="AP538" s="15"/>
      <c r="AQ538" s="15"/>
      <c r="AR538" s="15"/>
      <c r="AS538" s="15"/>
      <c r="AT538" s="15"/>
      <c r="AU538" s="15"/>
      <c r="AV538" s="15"/>
      <c r="AW538" s="15"/>
      <c r="AX538" s="15"/>
      <c r="AY538" s="15"/>
      <c r="AZ538" s="15"/>
      <c r="BA538" s="15"/>
      <c r="BB538" s="15"/>
    </row>
    <row r="539" spans="4:54" x14ac:dyDescent="0.25">
      <c r="D539" s="16"/>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15"/>
      <c r="AF539" s="15"/>
      <c r="AG539" s="15"/>
      <c r="AH539" s="15"/>
      <c r="AI539" s="15"/>
      <c r="AJ539" s="15"/>
      <c r="AK539" s="15"/>
      <c r="AL539" s="15"/>
      <c r="AM539" s="15"/>
      <c r="AN539" s="15"/>
      <c r="AO539" s="15"/>
      <c r="AP539" s="15"/>
      <c r="AQ539" s="15"/>
      <c r="AR539" s="15"/>
      <c r="AS539" s="15"/>
      <c r="AT539" s="15"/>
      <c r="AU539" s="15"/>
      <c r="AV539" s="15"/>
      <c r="AW539" s="15"/>
      <c r="AX539" s="15"/>
      <c r="AY539" s="15"/>
      <c r="AZ539" s="15"/>
      <c r="BA539" s="15"/>
      <c r="BB539" s="15"/>
    </row>
    <row r="540" spans="4:54" x14ac:dyDescent="0.25">
      <c r="D540" s="16"/>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15"/>
      <c r="AF540" s="15"/>
      <c r="AG540" s="15"/>
      <c r="AH540" s="15"/>
      <c r="AI540" s="15"/>
      <c r="AJ540" s="15"/>
      <c r="AK540" s="15"/>
      <c r="AL540" s="15"/>
      <c r="AM540" s="15"/>
      <c r="AN540" s="15"/>
      <c r="AO540" s="15"/>
      <c r="AP540" s="15"/>
      <c r="AQ540" s="15"/>
      <c r="AR540" s="15"/>
      <c r="AS540" s="15"/>
      <c r="AT540" s="15"/>
      <c r="AU540" s="15"/>
      <c r="AV540" s="15"/>
      <c r="AW540" s="15"/>
      <c r="AX540" s="15"/>
      <c r="AY540" s="15"/>
      <c r="AZ540" s="15"/>
      <c r="BA540" s="15"/>
      <c r="BB540" s="15"/>
    </row>
    <row r="541" spans="4:54" x14ac:dyDescent="0.25">
      <c r="D541" s="16"/>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15"/>
      <c r="AF541" s="15"/>
      <c r="AG541" s="15"/>
      <c r="AH541" s="15"/>
      <c r="AI541" s="15"/>
      <c r="AJ541" s="15"/>
      <c r="AK541" s="15"/>
      <c r="AL541" s="15"/>
      <c r="AM541" s="15"/>
      <c r="AN541" s="15"/>
      <c r="AO541" s="15"/>
      <c r="AP541" s="15"/>
      <c r="AQ541" s="15"/>
      <c r="AR541" s="15"/>
      <c r="AS541" s="15"/>
      <c r="AT541" s="15"/>
      <c r="AU541" s="15"/>
      <c r="AV541" s="15"/>
      <c r="AW541" s="15"/>
      <c r="AX541" s="15"/>
      <c r="AY541" s="15"/>
      <c r="AZ541" s="15"/>
      <c r="BA541" s="15"/>
      <c r="BB541" s="15"/>
    </row>
    <row r="542" spans="4:54" x14ac:dyDescent="0.25">
      <c r="D542" s="16"/>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15"/>
      <c r="AF542" s="15"/>
      <c r="AG542" s="15"/>
      <c r="AH542" s="15"/>
      <c r="AI542" s="15"/>
      <c r="AJ542" s="15"/>
      <c r="AK542" s="15"/>
      <c r="AL542" s="15"/>
      <c r="AM542" s="15"/>
      <c r="AN542" s="15"/>
      <c r="AO542" s="15"/>
      <c r="AP542" s="15"/>
      <c r="AQ542" s="15"/>
      <c r="AR542" s="15"/>
      <c r="AS542" s="15"/>
      <c r="AT542" s="15"/>
      <c r="AU542" s="15"/>
      <c r="AV542" s="15"/>
      <c r="AW542" s="15"/>
      <c r="AX542" s="15"/>
      <c r="AY542" s="15"/>
      <c r="AZ542" s="15"/>
      <c r="BA542" s="15"/>
      <c r="BB542" s="15"/>
    </row>
    <row r="543" spans="4:54" x14ac:dyDescent="0.25">
      <c r="D543" s="16"/>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15"/>
      <c r="AF543" s="15"/>
      <c r="AG543" s="15"/>
      <c r="AH543" s="15"/>
      <c r="AI543" s="15"/>
      <c r="AJ543" s="15"/>
      <c r="AK543" s="15"/>
      <c r="AL543" s="15"/>
      <c r="AM543" s="15"/>
      <c r="AN543" s="15"/>
      <c r="AO543" s="15"/>
      <c r="AP543" s="15"/>
      <c r="AQ543" s="15"/>
      <c r="AR543" s="15"/>
      <c r="AS543" s="15"/>
      <c r="AT543" s="15"/>
      <c r="AU543" s="15"/>
      <c r="AV543" s="15"/>
      <c r="AW543" s="15"/>
      <c r="AX543" s="15"/>
      <c r="AY543" s="15"/>
      <c r="AZ543" s="15"/>
      <c r="BA543" s="15"/>
      <c r="BB543" s="15"/>
    </row>
    <row r="544" spans="4:54" x14ac:dyDescent="0.25">
      <c r="D544" s="16"/>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15"/>
      <c r="AF544" s="15"/>
      <c r="AG544" s="15"/>
      <c r="AH544" s="15"/>
      <c r="AI544" s="15"/>
      <c r="AJ544" s="15"/>
      <c r="AK544" s="15"/>
      <c r="AL544" s="15"/>
      <c r="AM544" s="15"/>
      <c r="AN544" s="15"/>
      <c r="AO544" s="15"/>
      <c r="AP544" s="15"/>
      <c r="AQ544" s="15"/>
      <c r="AR544" s="15"/>
      <c r="AS544" s="15"/>
      <c r="AT544" s="15"/>
      <c r="AU544" s="15"/>
      <c r="AV544" s="15"/>
      <c r="AW544" s="15"/>
      <c r="AX544" s="15"/>
      <c r="AY544" s="15"/>
      <c r="AZ544" s="15"/>
      <c r="BA544" s="15"/>
      <c r="BB544" s="15"/>
    </row>
    <row r="545" spans="4:54" x14ac:dyDescent="0.25">
      <c r="D545" s="16"/>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15"/>
      <c r="AF545" s="15"/>
      <c r="AG545" s="15"/>
      <c r="AH545" s="15"/>
      <c r="AI545" s="15"/>
      <c r="AJ545" s="15"/>
      <c r="AK545" s="15"/>
      <c r="AL545" s="15"/>
      <c r="AM545" s="15"/>
      <c r="AN545" s="15"/>
      <c r="AO545" s="15"/>
      <c r="AP545" s="15"/>
      <c r="AQ545" s="15"/>
      <c r="AR545" s="15"/>
      <c r="AS545" s="15"/>
      <c r="AT545" s="15"/>
      <c r="AU545" s="15"/>
      <c r="AV545" s="15"/>
      <c r="AW545" s="15"/>
      <c r="AX545" s="15"/>
      <c r="AY545" s="15"/>
      <c r="AZ545" s="15"/>
      <c r="BA545" s="15"/>
      <c r="BB545" s="15"/>
    </row>
    <row r="546" spans="4:54" x14ac:dyDescent="0.25">
      <c r="D546" s="16"/>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15"/>
      <c r="AF546" s="15"/>
      <c r="AG546" s="15"/>
      <c r="AH546" s="15"/>
      <c r="AI546" s="15"/>
      <c r="AJ546" s="15"/>
      <c r="AK546" s="15"/>
      <c r="AL546" s="15"/>
      <c r="AM546" s="15"/>
      <c r="AN546" s="15"/>
      <c r="AO546" s="15"/>
      <c r="AP546" s="15"/>
      <c r="AQ546" s="15"/>
      <c r="AR546" s="15"/>
      <c r="AS546" s="15"/>
      <c r="AT546" s="15"/>
      <c r="AU546" s="15"/>
      <c r="AV546" s="15"/>
      <c r="AW546" s="15"/>
      <c r="AX546" s="15"/>
      <c r="AY546" s="15"/>
      <c r="AZ546" s="15"/>
      <c r="BA546" s="15"/>
      <c r="BB546" s="15"/>
    </row>
    <row r="547" spans="4:54" x14ac:dyDescent="0.25">
      <c r="D547" s="16"/>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15"/>
      <c r="AF547" s="15"/>
      <c r="AG547" s="15"/>
      <c r="AH547" s="15"/>
      <c r="AI547" s="15"/>
      <c r="AJ547" s="15"/>
      <c r="AK547" s="15"/>
      <c r="AL547" s="15"/>
      <c r="AM547" s="15"/>
      <c r="AN547" s="15"/>
      <c r="AO547" s="15"/>
      <c r="AP547" s="15"/>
      <c r="AQ547" s="15"/>
      <c r="AR547" s="15"/>
      <c r="AS547" s="15"/>
      <c r="AT547" s="15"/>
      <c r="AU547" s="15"/>
      <c r="AV547" s="15"/>
      <c r="AW547" s="15"/>
      <c r="AX547" s="15"/>
      <c r="AY547" s="15"/>
      <c r="AZ547" s="15"/>
      <c r="BA547" s="15"/>
      <c r="BB547" s="15"/>
    </row>
    <row r="548" spans="4:54" x14ac:dyDescent="0.25">
      <c r="D548" s="16"/>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15"/>
      <c r="AF548" s="15"/>
      <c r="AG548" s="15"/>
      <c r="AH548" s="15"/>
      <c r="AI548" s="15"/>
      <c r="AJ548" s="15"/>
      <c r="AK548" s="15"/>
      <c r="AL548" s="15"/>
      <c r="AM548" s="15"/>
      <c r="AN548" s="15"/>
      <c r="AO548" s="15"/>
      <c r="AP548" s="15"/>
      <c r="AQ548" s="15"/>
      <c r="AR548" s="15"/>
      <c r="AS548" s="15"/>
      <c r="AT548" s="15"/>
      <c r="AU548" s="15"/>
      <c r="AV548" s="15"/>
      <c r="AW548" s="15"/>
      <c r="AX548" s="15"/>
      <c r="AY548" s="15"/>
      <c r="AZ548" s="15"/>
      <c r="BA548" s="15"/>
      <c r="BB548" s="15"/>
    </row>
    <row r="549" spans="4:54" x14ac:dyDescent="0.25">
      <c r="D549" s="16"/>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15"/>
      <c r="AF549" s="15"/>
      <c r="AG549" s="15"/>
      <c r="AH549" s="15"/>
      <c r="AI549" s="15"/>
      <c r="AJ549" s="15"/>
      <c r="AK549" s="15"/>
      <c r="AL549" s="15"/>
      <c r="AM549" s="15"/>
      <c r="AN549" s="15"/>
      <c r="AO549" s="15"/>
      <c r="AP549" s="15"/>
      <c r="AQ549" s="15"/>
      <c r="AR549" s="15"/>
      <c r="AS549" s="15"/>
      <c r="AT549" s="15"/>
      <c r="AU549" s="15"/>
      <c r="AV549" s="15"/>
      <c r="AW549" s="15"/>
      <c r="AX549" s="15"/>
      <c r="AY549" s="15"/>
      <c r="AZ549" s="15"/>
      <c r="BA549" s="15"/>
      <c r="BB549" s="15"/>
    </row>
    <row r="550" spans="4:54" x14ac:dyDescent="0.25">
      <c r="D550" s="16"/>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15"/>
      <c r="AF550" s="15"/>
      <c r="AG550" s="15"/>
      <c r="AH550" s="15"/>
      <c r="AI550" s="15"/>
      <c r="AJ550" s="15"/>
      <c r="AK550" s="15"/>
      <c r="AL550" s="15"/>
      <c r="AM550" s="15"/>
      <c r="AN550" s="15"/>
      <c r="AO550" s="15"/>
      <c r="AP550" s="15"/>
      <c r="AQ550" s="15"/>
      <c r="AR550" s="15"/>
      <c r="AS550" s="15"/>
      <c r="AT550" s="15"/>
      <c r="AU550" s="15"/>
      <c r="AV550" s="15"/>
      <c r="AW550" s="15"/>
      <c r="AX550" s="15"/>
      <c r="AY550" s="15"/>
      <c r="AZ550" s="15"/>
      <c r="BA550" s="15"/>
      <c r="BB550" s="15"/>
    </row>
    <row r="551" spans="4:54" x14ac:dyDescent="0.25">
      <c r="D551" s="16"/>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15"/>
      <c r="AF551" s="15"/>
      <c r="AG551" s="15"/>
      <c r="AH551" s="15"/>
      <c r="AI551" s="15"/>
      <c r="AJ551" s="15"/>
      <c r="AK551" s="15"/>
      <c r="AL551" s="15"/>
      <c r="AM551" s="15"/>
      <c r="AN551" s="15"/>
      <c r="AO551" s="15"/>
      <c r="AP551" s="15"/>
      <c r="AQ551" s="15"/>
      <c r="AR551" s="15"/>
      <c r="AS551" s="15"/>
      <c r="AT551" s="15"/>
      <c r="AU551" s="15"/>
      <c r="AV551" s="15"/>
      <c r="AW551" s="15"/>
      <c r="AX551" s="15"/>
      <c r="AY551" s="15"/>
      <c r="AZ551" s="15"/>
      <c r="BA551" s="15"/>
      <c r="BB551" s="15"/>
    </row>
    <row r="552" spans="4:54" x14ac:dyDescent="0.25">
      <c r="D552" s="16"/>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15"/>
      <c r="AF552" s="15"/>
      <c r="AG552" s="15"/>
      <c r="AH552" s="15"/>
      <c r="AI552" s="15"/>
      <c r="AJ552" s="15"/>
      <c r="AK552" s="15"/>
      <c r="AL552" s="15"/>
      <c r="AM552" s="15"/>
      <c r="AN552" s="15"/>
      <c r="AO552" s="15"/>
      <c r="AP552" s="15"/>
      <c r="AQ552" s="15"/>
      <c r="AR552" s="15"/>
      <c r="AS552" s="15"/>
      <c r="AT552" s="15"/>
      <c r="AU552" s="15"/>
      <c r="AV552" s="15"/>
      <c r="AW552" s="15"/>
      <c r="AX552" s="15"/>
      <c r="AY552" s="15"/>
      <c r="AZ552" s="15"/>
      <c r="BA552" s="15"/>
      <c r="BB552" s="15"/>
    </row>
    <row r="553" spans="4:54" x14ac:dyDescent="0.25">
      <c r="D553" s="16"/>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15"/>
      <c r="AF553" s="15"/>
      <c r="AG553" s="15"/>
      <c r="AH553" s="15"/>
      <c r="AI553" s="15"/>
      <c r="AJ553" s="15"/>
      <c r="AK553" s="15"/>
      <c r="AL553" s="15"/>
      <c r="AM553" s="15"/>
      <c r="AN553" s="15"/>
      <c r="AO553" s="15"/>
      <c r="AP553" s="15"/>
      <c r="AQ553" s="15"/>
      <c r="AR553" s="15"/>
      <c r="AS553" s="15"/>
      <c r="AT553" s="15"/>
      <c r="AU553" s="15"/>
      <c r="AV553" s="15"/>
      <c r="AW553" s="15"/>
      <c r="AX553" s="15"/>
      <c r="AY553" s="15"/>
      <c r="AZ553" s="15"/>
      <c r="BA553" s="15"/>
      <c r="BB553" s="15"/>
    </row>
    <row r="554" spans="4:54" x14ac:dyDescent="0.25">
      <c r="D554" s="16"/>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15"/>
      <c r="AF554" s="15"/>
      <c r="AG554" s="15"/>
      <c r="AH554" s="15"/>
      <c r="AI554" s="15"/>
      <c r="AJ554" s="15"/>
      <c r="AK554" s="15"/>
      <c r="AL554" s="15"/>
      <c r="AM554" s="15"/>
      <c r="AN554" s="15"/>
      <c r="AO554" s="15"/>
      <c r="AP554" s="15"/>
      <c r="AQ554" s="15"/>
      <c r="AR554" s="15"/>
      <c r="AS554" s="15"/>
      <c r="AT554" s="15"/>
      <c r="AU554" s="15"/>
      <c r="AV554" s="15"/>
      <c r="AW554" s="15"/>
      <c r="AX554" s="15"/>
      <c r="AY554" s="15"/>
      <c r="AZ554" s="15"/>
      <c r="BA554" s="15"/>
      <c r="BB554" s="15"/>
    </row>
    <row r="555" spans="4:54" x14ac:dyDescent="0.25">
      <c r="D555" s="16"/>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15"/>
      <c r="AF555" s="15"/>
      <c r="AG555" s="15"/>
      <c r="AH555" s="15"/>
      <c r="AI555" s="15"/>
      <c r="AJ555" s="15"/>
      <c r="AK555" s="15"/>
      <c r="AL555" s="15"/>
      <c r="AM555" s="15"/>
      <c r="AN555" s="15"/>
      <c r="AO555" s="15"/>
      <c r="AP555" s="15"/>
      <c r="AQ555" s="15"/>
      <c r="AR555" s="15"/>
      <c r="AS555" s="15"/>
      <c r="AT555" s="15"/>
      <c r="AU555" s="15"/>
      <c r="AV555" s="15"/>
      <c r="AW555" s="15"/>
      <c r="AX555" s="15"/>
      <c r="AY555" s="15"/>
      <c r="AZ555" s="15"/>
      <c r="BA555" s="15"/>
      <c r="BB555" s="15"/>
    </row>
    <row r="556" spans="4:54" x14ac:dyDescent="0.25">
      <c r="D556" s="16"/>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15"/>
      <c r="AF556" s="15"/>
      <c r="AG556" s="15"/>
      <c r="AH556" s="15"/>
      <c r="AI556" s="15"/>
      <c r="AJ556" s="15"/>
      <c r="AK556" s="15"/>
      <c r="AL556" s="15"/>
      <c r="AM556" s="15"/>
      <c r="AN556" s="15"/>
      <c r="AO556" s="15"/>
      <c r="AP556" s="15"/>
      <c r="AQ556" s="15"/>
      <c r="AR556" s="15"/>
      <c r="AS556" s="15"/>
      <c r="AT556" s="15"/>
      <c r="AU556" s="15"/>
      <c r="AV556" s="15"/>
      <c r="AW556" s="15"/>
      <c r="AX556" s="15"/>
      <c r="AY556" s="15"/>
      <c r="AZ556" s="15"/>
      <c r="BA556" s="15"/>
      <c r="BB556" s="15"/>
    </row>
    <row r="557" spans="4:54" x14ac:dyDescent="0.25">
      <c r="D557" s="16"/>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15"/>
      <c r="AF557" s="15"/>
      <c r="AG557" s="15"/>
      <c r="AH557" s="15"/>
      <c r="AI557" s="15"/>
      <c r="AJ557" s="15"/>
      <c r="AK557" s="15"/>
      <c r="AL557" s="15"/>
      <c r="AM557" s="15"/>
      <c r="AN557" s="15"/>
      <c r="AO557" s="15"/>
      <c r="AP557" s="15"/>
      <c r="AQ557" s="15"/>
      <c r="AR557" s="15"/>
      <c r="AS557" s="15"/>
      <c r="AT557" s="15"/>
      <c r="AU557" s="15"/>
      <c r="AV557" s="15"/>
      <c r="AW557" s="15"/>
      <c r="AX557" s="15"/>
      <c r="AY557" s="15"/>
      <c r="AZ557" s="15"/>
      <c r="BA557" s="15"/>
      <c r="BB557" s="15"/>
    </row>
    <row r="558" spans="4:54" x14ac:dyDescent="0.25">
      <c r="D558" s="16"/>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15"/>
      <c r="AF558" s="15"/>
      <c r="AG558" s="15"/>
      <c r="AH558" s="15"/>
      <c r="AI558" s="15"/>
      <c r="AJ558" s="15"/>
      <c r="AK558" s="15"/>
      <c r="AL558" s="15"/>
      <c r="AM558" s="15"/>
      <c r="AN558" s="15"/>
      <c r="AO558" s="15"/>
      <c r="AP558" s="15"/>
      <c r="AQ558" s="15"/>
      <c r="AR558" s="15"/>
      <c r="AS558" s="15"/>
      <c r="AT558" s="15"/>
      <c r="AU558" s="15"/>
      <c r="AV558" s="15"/>
      <c r="AW558" s="15"/>
      <c r="AX558" s="15"/>
      <c r="AY558" s="15"/>
      <c r="AZ558" s="15"/>
      <c r="BA558" s="15"/>
      <c r="BB558" s="15"/>
    </row>
    <row r="559" spans="4:54" x14ac:dyDescent="0.25">
      <c r="D559" s="16"/>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15"/>
      <c r="AF559" s="15"/>
      <c r="AG559" s="15"/>
      <c r="AH559" s="15"/>
      <c r="AI559" s="15"/>
      <c r="AJ559" s="15"/>
      <c r="AK559" s="15"/>
      <c r="AL559" s="15"/>
      <c r="AM559" s="15"/>
      <c r="AN559" s="15"/>
      <c r="AO559" s="15"/>
      <c r="AP559" s="15"/>
      <c r="AQ559" s="15"/>
      <c r="AR559" s="15"/>
      <c r="AS559" s="15"/>
      <c r="AT559" s="15"/>
      <c r="AU559" s="15"/>
      <c r="AV559" s="15"/>
      <c r="AW559" s="15"/>
      <c r="AX559" s="15"/>
      <c r="AY559" s="15"/>
      <c r="AZ559" s="15"/>
      <c r="BA559" s="15"/>
      <c r="BB559" s="15"/>
    </row>
    <row r="560" spans="4:54" x14ac:dyDescent="0.25">
      <c r="D560" s="16"/>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15"/>
      <c r="AF560" s="15"/>
      <c r="AG560" s="15"/>
      <c r="AH560" s="15"/>
      <c r="AI560" s="15"/>
      <c r="AJ560" s="15"/>
      <c r="AK560" s="15"/>
      <c r="AL560" s="15"/>
      <c r="AM560" s="15"/>
      <c r="AN560" s="15"/>
      <c r="AO560" s="15"/>
      <c r="AP560" s="15"/>
      <c r="AQ560" s="15"/>
      <c r="AR560" s="15"/>
      <c r="AS560" s="15"/>
      <c r="AT560" s="15"/>
      <c r="AU560" s="15"/>
      <c r="AV560" s="15"/>
      <c r="AW560" s="15"/>
      <c r="AX560" s="15"/>
      <c r="AY560" s="15"/>
      <c r="AZ560" s="15"/>
      <c r="BA560" s="15"/>
      <c r="BB560" s="15"/>
    </row>
    <row r="561" spans="4:54" x14ac:dyDescent="0.25">
      <c r="D561" s="16"/>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5"/>
      <c r="AH561" s="15"/>
      <c r="AI561" s="15"/>
      <c r="AJ561" s="15"/>
      <c r="AK561" s="15"/>
      <c r="AL561" s="15"/>
      <c r="AM561" s="15"/>
      <c r="AN561" s="15"/>
      <c r="AO561" s="15"/>
      <c r="AP561" s="15"/>
      <c r="AQ561" s="15"/>
      <c r="AR561" s="15"/>
      <c r="AS561" s="15"/>
      <c r="AT561" s="15"/>
      <c r="AU561" s="15"/>
      <c r="AV561" s="15"/>
      <c r="AW561" s="15"/>
      <c r="AX561" s="15"/>
      <c r="AY561" s="15"/>
      <c r="AZ561" s="15"/>
      <c r="BA561" s="15"/>
      <c r="BB561" s="15"/>
    </row>
    <row r="562" spans="4:54" x14ac:dyDescent="0.25">
      <c r="D562" s="16"/>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15"/>
      <c r="AF562" s="15"/>
      <c r="AG562" s="15"/>
      <c r="AH562" s="15"/>
      <c r="AI562" s="15"/>
      <c r="AJ562" s="15"/>
      <c r="AK562" s="15"/>
      <c r="AL562" s="15"/>
      <c r="AM562" s="15"/>
      <c r="AN562" s="15"/>
      <c r="AO562" s="15"/>
      <c r="AP562" s="15"/>
      <c r="AQ562" s="15"/>
      <c r="AR562" s="15"/>
      <c r="AS562" s="15"/>
      <c r="AT562" s="15"/>
      <c r="AU562" s="15"/>
      <c r="AV562" s="15"/>
      <c r="AW562" s="15"/>
      <c r="AX562" s="15"/>
      <c r="AY562" s="15"/>
      <c r="AZ562" s="15"/>
      <c r="BA562" s="15"/>
      <c r="BB562" s="15"/>
    </row>
    <row r="563" spans="4:54" x14ac:dyDescent="0.25">
      <c r="D563" s="16"/>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15"/>
      <c r="AF563" s="15"/>
      <c r="AG563" s="15"/>
      <c r="AH563" s="15"/>
      <c r="AI563" s="15"/>
      <c r="AJ563" s="15"/>
      <c r="AK563" s="15"/>
      <c r="AL563" s="15"/>
      <c r="AM563" s="15"/>
      <c r="AN563" s="15"/>
      <c r="AO563" s="15"/>
      <c r="AP563" s="15"/>
      <c r="AQ563" s="15"/>
      <c r="AR563" s="15"/>
      <c r="AS563" s="15"/>
      <c r="AT563" s="15"/>
      <c r="AU563" s="15"/>
      <c r="AV563" s="15"/>
      <c r="AW563" s="15"/>
      <c r="AX563" s="15"/>
      <c r="AY563" s="15"/>
      <c r="AZ563" s="15"/>
      <c r="BA563" s="15"/>
      <c r="BB563" s="15"/>
    </row>
    <row r="564" spans="4:54" x14ac:dyDescent="0.25">
      <c r="D564" s="16"/>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15"/>
      <c r="AF564" s="15"/>
      <c r="AG564" s="15"/>
      <c r="AH564" s="15"/>
      <c r="AI564" s="15"/>
      <c r="AJ564" s="15"/>
      <c r="AK564" s="15"/>
      <c r="AL564" s="15"/>
      <c r="AM564" s="15"/>
      <c r="AN564" s="15"/>
      <c r="AO564" s="15"/>
      <c r="AP564" s="15"/>
      <c r="AQ564" s="15"/>
      <c r="AR564" s="15"/>
      <c r="AS564" s="15"/>
      <c r="AT564" s="15"/>
      <c r="AU564" s="15"/>
      <c r="AV564" s="15"/>
      <c r="AW564" s="15"/>
      <c r="AX564" s="15"/>
      <c r="AY564" s="15"/>
      <c r="AZ564" s="15"/>
      <c r="BA564" s="15"/>
      <c r="BB564" s="15"/>
    </row>
    <row r="565" spans="4:54" x14ac:dyDescent="0.25">
      <c r="D565" s="16"/>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15"/>
      <c r="AF565" s="15"/>
      <c r="AG565" s="15"/>
      <c r="AH565" s="15"/>
      <c r="AI565" s="15"/>
      <c r="AJ565" s="15"/>
      <c r="AK565" s="15"/>
      <c r="AL565" s="15"/>
      <c r="AM565" s="15"/>
      <c r="AN565" s="15"/>
      <c r="AO565" s="15"/>
      <c r="AP565" s="15"/>
      <c r="AQ565" s="15"/>
      <c r="AR565" s="15"/>
      <c r="AS565" s="15"/>
      <c r="AT565" s="15"/>
      <c r="AU565" s="15"/>
      <c r="AV565" s="15"/>
      <c r="AW565" s="15"/>
      <c r="AX565" s="15"/>
      <c r="AY565" s="15"/>
      <c r="AZ565" s="15"/>
      <c r="BA565" s="15"/>
      <c r="BB565" s="15"/>
    </row>
    <row r="566" spans="4:54" x14ac:dyDescent="0.25">
      <c r="D566" s="16"/>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15"/>
      <c r="AF566" s="15"/>
      <c r="AG566" s="15"/>
      <c r="AH566" s="15"/>
      <c r="AI566" s="15"/>
      <c r="AJ566" s="15"/>
      <c r="AK566" s="15"/>
      <c r="AL566" s="15"/>
      <c r="AM566" s="15"/>
      <c r="AN566" s="15"/>
      <c r="AO566" s="15"/>
      <c r="AP566" s="15"/>
      <c r="AQ566" s="15"/>
      <c r="AR566" s="15"/>
      <c r="AS566" s="15"/>
      <c r="AT566" s="15"/>
      <c r="AU566" s="15"/>
      <c r="AV566" s="15"/>
      <c r="AW566" s="15"/>
      <c r="AX566" s="15"/>
      <c r="AY566" s="15"/>
      <c r="AZ566" s="15"/>
      <c r="BA566" s="15"/>
      <c r="BB566" s="15"/>
    </row>
    <row r="567" spans="4:54" x14ac:dyDescent="0.25">
      <c r="D567" s="16"/>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15"/>
      <c r="AF567" s="15"/>
      <c r="AG567" s="15"/>
      <c r="AH567" s="15"/>
      <c r="AI567" s="15"/>
      <c r="AJ567" s="15"/>
      <c r="AK567" s="15"/>
      <c r="AL567" s="15"/>
      <c r="AM567" s="15"/>
      <c r="AN567" s="15"/>
      <c r="AO567" s="15"/>
      <c r="AP567" s="15"/>
      <c r="AQ567" s="15"/>
      <c r="AR567" s="15"/>
      <c r="AS567" s="15"/>
      <c r="AT567" s="15"/>
      <c r="AU567" s="15"/>
      <c r="AV567" s="15"/>
      <c r="AW567" s="15"/>
      <c r="AX567" s="15"/>
      <c r="AY567" s="15"/>
      <c r="AZ567" s="15"/>
      <c r="BA567" s="15"/>
      <c r="BB567" s="15"/>
    </row>
    <row r="568" spans="4:54" x14ac:dyDescent="0.25">
      <c r="D568" s="16"/>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15"/>
      <c r="AF568" s="15"/>
      <c r="AG568" s="15"/>
      <c r="AH568" s="15"/>
      <c r="AI568" s="15"/>
      <c r="AJ568" s="15"/>
      <c r="AK568" s="15"/>
      <c r="AL568" s="15"/>
      <c r="AM568" s="15"/>
      <c r="AN568" s="15"/>
      <c r="AO568" s="15"/>
      <c r="AP568" s="15"/>
      <c r="AQ568" s="15"/>
      <c r="AR568" s="15"/>
      <c r="AS568" s="15"/>
      <c r="AT568" s="15"/>
      <c r="AU568" s="15"/>
      <c r="AV568" s="15"/>
      <c r="AW568" s="15"/>
      <c r="AX568" s="15"/>
      <c r="AY568" s="15"/>
      <c r="AZ568" s="15"/>
      <c r="BA568" s="15"/>
      <c r="BB568" s="15"/>
    </row>
    <row r="569" spans="4:54" x14ac:dyDescent="0.25">
      <c r="D569" s="16"/>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15"/>
      <c r="AF569" s="15"/>
      <c r="AG569" s="15"/>
      <c r="AH569" s="15"/>
      <c r="AI569" s="15"/>
      <c r="AJ569" s="15"/>
      <c r="AK569" s="15"/>
      <c r="AL569" s="15"/>
      <c r="AM569" s="15"/>
      <c r="AN569" s="15"/>
      <c r="AO569" s="15"/>
      <c r="AP569" s="15"/>
      <c r="AQ569" s="15"/>
      <c r="AR569" s="15"/>
      <c r="AS569" s="15"/>
      <c r="AT569" s="15"/>
      <c r="AU569" s="15"/>
      <c r="AV569" s="15"/>
      <c r="AW569" s="15"/>
      <c r="AX569" s="15"/>
      <c r="AY569" s="15"/>
      <c r="AZ569" s="15"/>
      <c r="BA569" s="15"/>
      <c r="BB569" s="15"/>
    </row>
    <row r="570" spans="4:54" x14ac:dyDescent="0.25">
      <c r="D570" s="16"/>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15"/>
      <c r="AF570" s="15"/>
      <c r="AG570" s="15"/>
      <c r="AH570" s="15"/>
      <c r="AI570" s="15"/>
      <c r="AJ570" s="15"/>
      <c r="AK570" s="15"/>
      <c r="AL570" s="15"/>
      <c r="AM570" s="15"/>
      <c r="AN570" s="15"/>
      <c r="AO570" s="15"/>
      <c r="AP570" s="15"/>
      <c r="AQ570" s="15"/>
      <c r="AR570" s="15"/>
      <c r="AS570" s="15"/>
      <c r="AT570" s="15"/>
      <c r="AU570" s="15"/>
      <c r="AV570" s="15"/>
      <c r="AW570" s="15"/>
      <c r="AX570" s="15"/>
      <c r="AY570" s="15"/>
      <c r="AZ570" s="15"/>
      <c r="BA570" s="15"/>
      <c r="BB570" s="15"/>
    </row>
    <row r="571" spans="4:54" x14ac:dyDescent="0.25">
      <c r="D571" s="16"/>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5"/>
      <c r="AK571" s="15"/>
      <c r="AL571" s="15"/>
      <c r="AM571" s="15"/>
      <c r="AN571" s="15"/>
      <c r="AO571" s="15"/>
      <c r="AP571" s="15"/>
      <c r="AQ571" s="15"/>
      <c r="AR571" s="15"/>
      <c r="AS571" s="15"/>
      <c r="AT571" s="15"/>
      <c r="AU571" s="15"/>
      <c r="AV571" s="15"/>
      <c r="AW571" s="15"/>
      <c r="AX571" s="15"/>
      <c r="AY571" s="15"/>
      <c r="AZ571" s="15"/>
      <c r="BA571" s="15"/>
      <c r="BB571" s="15"/>
    </row>
    <row r="572" spans="4:54" x14ac:dyDescent="0.25">
      <c r="D572" s="16"/>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15"/>
      <c r="AF572" s="15"/>
      <c r="AG572" s="15"/>
      <c r="AH572" s="15"/>
      <c r="AI572" s="15"/>
      <c r="AJ572" s="15"/>
      <c r="AK572" s="15"/>
      <c r="AL572" s="15"/>
      <c r="AM572" s="15"/>
      <c r="AN572" s="15"/>
      <c r="AO572" s="15"/>
      <c r="AP572" s="15"/>
      <c r="AQ572" s="15"/>
      <c r="AR572" s="15"/>
      <c r="AS572" s="15"/>
      <c r="AT572" s="15"/>
      <c r="AU572" s="15"/>
      <c r="AV572" s="15"/>
      <c r="AW572" s="15"/>
      <c r="AX572" s="15"/>
      <c r="AY572" s="15"/>
      <c r="AZ572" s="15"/>
      <c r="BA572" s="15"/>
      <c r="BB572" s="15"/>
    </row>
    <row r="573" spans="4:54" x14ac:dyDescent="0.25">
      <c r="D573" s="16"/>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15"/>
      <c r="AF573" s="15"/>
      <c r="AG573" s="15"/>
      <c r="AH573" s="15"/>
      <c r="AI573" s="15"/>
      <c r="AJ573" s="15"/>
      <c r="AK573" s="15"/>
      <c r="AL573" s="15"/>
      <c r="AM573" s="15"/>
      <c r="AN573" s="15"/>
      <c r="AO573" s="15"/>
      <c r="AP573" s="15"/>
      <c r="AQ573" s="15"/>
      <c r="AR573" s="15"/>
      <c r="AS573" s="15"/>
      <c r="AT573" s="15"/>
      <c r="AU573" s="15"/>
      <c r="AV573" s="15"/>
      <c r="AW573" s="15"/>
      <c r="AX573" s="15"/>
      <c r="AY573" s="15"/>
      <c r="AZ573" s="15"/>
      <c r="BA573" s="15"/>
      <c r="BB573" s="15"/>
    </row>
    <row r="574" spans="4:54" x14ac:dyDescent="0.25">
      <c r="D574" s="16"/>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15"/>
      <c r="AF574" s="15"/>
      <c r="AG574" s="15"/>
      <c r="AH574" s="15"/>
      <c r="AI574" s="15"/>
      <c r="AJ574" s="15"/>
      <c r="AK574" s="15"/>
      <c r="AL574" s="15"/>
      <c r="AM574" s="15"/>
      <c r="AN574" s="15"/>
      <c r="AO574" s="15"/>
      <c r="AP574" s="15"/>
      <c r="AQ574" s="15"/>
      <c r="AR574" s="15"/>
      <c r="AS574" s="15"/>
      <c r="AT574" s="15"/>
      <c r="AU574" s="15"/>
      <c r="AV574" s="15"/>
      <c r="AW574" s="15"/>
      <c r="AX574" s="15"/>
      <c r="AY574" s="15"/>
      <c r="AZ574" s="15"/>
      <c r="BA574" s="15"/>
      <c r="BB574" s="15"/>
    </row>
    <row r="575" spans="4:54" x14ac:dyDescent="0.25">
      <c r="D575" s="16"/>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15"/>
      <c r="AF575" s="15"/>
      <c r="AG575" s="15"/>
      <c r="AH575" s="15"/>
      <c r="AI575" s="15"/>
      <c r="AJ575" s="15"/>
      <c r="AK575" s="15"/>
      <c r="AL575" s="15"/>
      <c r="AM575" s="15"/>
      <c r="AN575" s="15"/>
      <c r="AO575" s="15"/>
      <c r="AP575" s="15"/>
      <c r="AQ575" s="15"/>
      <c r="AR575" s="15"/>
      <c r="AS575" s="15"/>
      <c r="AT575" s="15"/>
      <c r="AU575" s="15"/>
      <c r="AV575" s="15"/>
      <c r="AW575" s="15"/>
      <c r="AX575" s="15"/>
      <c r="AY575" s="15"/>
      <c r="AZ575" s="15"/>
      <c r="BA575" s="15"/>
      <c r="BB575" s="15"/>
    </row>
    <row r="576" spans="4:54" x14ac:dyDescent="0.25">
      <c r="D576" s="16"/>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15"/>
      <c r="AF576" s="15"/>
      <c r="AG576" s="15"/>
      <c r="AH576" s="15"/>
      <c r="AI576" s="15"/>
      <c r="AJ576" s="15"/>
      <c r="AK576" s="15"/>
      <c r="AL576" s="15"/>
      <c r="AM576" s="15"/>
      <c r="AN576" s="15"/>
      <c r="AO576" s="15"/>
      <c r="AP576" s="15"/>
      <c r="AQ576" s="15"/>
      <c r="AR576" s="15"/>
      <c r="AS576" s="15"/>
      <c r="AT576" s="15"/>
      <c r="AU576" s="15"/>
      <c r="AV576" s="15"/>
      <c r="AW576" s="15"/>
      <c r="AX576" s="15"/>
      <c r="AY576" s="15"/>
      <c r="AZ576" s="15"/>
      <c r="BA576" s="15"/>
      <c r="BB576" s="15"/>
    </row>
    <row r="577" spans="4:54" x14ac:dyDescent="0.25">
      <c r="D577" s="16"/>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15"/>
      <c r="AF577" s="15"/>
      <c r="AG577" s="15"/>
      <c r="AH577" s="15"/>
      <c r="AI577" s="15"/>
      <c r="AJ577" s="15"/>
      <c r="AK577" s="15"/>
      <c r="AL577" s="15"/>
      <c r="AM577" s="15"/>
      <c r="AN577" s="15"/>
      <c r="AO577" s="15"/>
      <c r="AP577" s="15"/>
      <c r="AQ577" s="15"/>
      <c r="AR577" s="15"/>
      <c r="AS577" s="15"/>
      <c r="AT577" s="15"/>
      <c r="AU577" s="15"/>
      <c r="AV577" s="15"/>
      <c r="AW577" s="15"/>
      <c r="AX577" s="15"/>
      <c r="AY577" s="15"/>
      <c r="AZ577" s="15"/>
      <c r="BA577" s="15"/>
      <c r="BB577" s="15"/>
    </row>
    <row r="578" spans="4:54" x14ac:dyDescent="0.25">
      <c r="D578" s="16"/>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5"/>
      <c r="AK578" s="15"/>
      <c r="AL578" s="15"/>
      <c r="AM578" s="15"/>
      <c r="AN578" s="15"/>
      <c r="AO578" s="15"/>
      <c r="AP578" s="15"/>
      <c r="AQ578" s="15"/>
      <c r="AR578" s="15"/>
      <c r="AS578" s="15"/>
      <c r="AT578" s="15"/>
      <c r="AU578" s="15"/>
      <c r="AV578" s="15"/>
      <c r="AW578" s="15"/>
      <c r="AX578" s="15"/>
      <c r="AY578" s="15"/>
      <c r="AZ578" s="15"/>
      <c r="BA578" s="15"/>
      <c r="BB578" s="15"/>
    </row>
    <row r="579" spans="4:54" x14ac:dyDescent="0.25">
      <c r="D579" s="16"/>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c r="AG579" s="15"/>
      <c r="AH579" s="15"/>
      <c r="AI579" s="15"/>
      <c r="AJ579" s="15"/>
      <c r="AK579" s="15"/>
      <c r="AL579" s="15"/>
      <c r="AM579" s="15"/>
      <c r="AN579" s="15"/>
      <c r="AO579" s="15"/>
      <c r="AP579" s="15"/>
      <c r="AQ579" s="15"/>
      <c r="AR579" s="15"/>
      <c r="AS579" s="15"/>
      <c r="AT579" s="15"/>
      <c r="AU579" s="15"/>
      <c r="AV579" s="15"/>
      <c r="AW579" s="15"/>
      <c r="AX579" s="15"/>
      <c r="AY579" s="15"/>
      <c r="AZ579" s="15"/>
      <c r="BA579" s="15"/>
      <c r="BB579" s="15"/>
    </row>
    <row r="580" spans="4:54" x14ac:dyDescent="0.25">
      <c r="D580" s="16"/>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5"/>
      <c r="AK580" s="15"/>
      <c r="AL580" s="15"/>
      <c r="AM580" s="15"/>
      <c r="AN580" s="15"/>
      <c r="AO580" s="15"/>
      <c r="AP580" s="15"/>
      <c r="AQ580" s="15"/>
      <c r="AR580" s="15"/>
      <c r="AS580" s="15"/>
      <c r="AT580" s="15"/>
      <c r="AU580" s="15"/>
      <c r="AV580" s="15"/>
      <c r="AW580" s="15"/>
      <c r="AX580" s="15"/>
      <c r="AY580" s="15"/>
      <c r="AZ580" s="15"/>
      <c r="BA580" s="15"/>
      <c r="BB580" s="15"/>
    </row>
    <row r="581" spans="4:54" x14ac:dyDescent="0.25">
      <c r="D581" s="16"/>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c r="AN581" s="15"/>
      <c r="AO581" s="15"/>
      <c r="AP581" s="15"/>
      <c r="AQ581" s="15"/>
      <c r="AR581" s="15"/>
      <c r="AS581" s="15"/>
      <c r="AT581" s="15"/>
      <c r="AU581" s="15"/>
      <c r="AV581" s="15"/>
      <c r="AW581" s="15"/>
      <c r="AX581" s="15"/>
      <c r="AY581" s="15"/>
      <c r="AZ581" s="15"/>
      <c r="BA581" s="15"/>
      <c r="BB581" s="15"/>
    </row>
    <row r="582" spans="4:54" x14ac:dyDescent="0.25">
      <c r="D582" s="16"/>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15"/>
      <c r="AF582" s="15"/>
      <c r="AG582" s="15"/>
      <c r="AH582" s="15"/>
      <c r="AI582" s="15"/>
      <c r="AJ582" s="15"/>
      <c r="AK582" s="15"/>
      <c r="AL582" s="15"/>
      <c r="AM582" s="15"/>
      <c r="AN582" s="15"/>
      <c r="AO582" s="15"/>
      <c r="AP582" s="15"/>
      <c r="AQ582" s="15"/>
      <c r="AR582" s="15"/>
      <c r="AS582" s="15"/>
      <c r="AT582" s="15"/>
      <c r="AU582" s="15"/>
      <c r="AV582" s="15"/>
      <c r="AW582" s="15"/>
      <c r="AX582" s="15"/>
      <c r="AY582" s="15"/>
      <c r="AZ582" s="15"/>
      <c r="BA582" s="15"/>
      <c r="BB582" s="15"/>
    </row>
    <row r="583" spans="4:54" x14ac:dyDescent="0.25">
      <c r="D583" s="16"/>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15"/>
      <c r="AF583" s="15"/>
      <c r="AG583" s="15"/>
      <c r="AH583" s="15"/>
      <c r="AI583" s="15"/>
      <c r="AJ583" s="15"/>
      <c r="AK583" s="15"/>
      <c r="AL583" s="15"/>
      <c r="AM583" s="15"/>
      <c r="AN583" s="15"/>
      <c r="AO583" s="15"/>
      <c r="AP583" s="15"/>
      <c r="AQ583" s="15"/>
      <c r="AR583" s="15"/>
      <c r="AS583" s="15"/>
      <c r="AT583" s="15"/>
      <c r="AU583" s="15"/>
      <c r="AV583" s="15"/>
      <c r="AW583" s="15"/>
      <c r="AX583" s="15"/>
      <c r="AY583" s="15"/>
      <c r="AZ583" s="15"/>
      <c r="BA583" s="15"/>
      <c r="BB583" s="15"/>
    </row>
    <row r="584" spans="4:54" x14ac:dyDescent="0.25">
      <c r="D584" s="16"/>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15"/>
      <c r="AF584" s="15"/>
      <c r="AG584" s="15"/>
      <c r="AH584" s="15"/>
      <c r="AI584" s="15"/>
      <c r="AJ584" s="15"/>
      <c r="AK584" s="15"/>
      <c r="AL584" s="15"/>
      <c r="AM584" s="15"/>
      <c r="AN584" s="15"/>
      <c r="AO584" s="15"/>
      <c r="AP584" s="15"/>
      <c r="AQ584" s="15"/>
      <c r="AR584" s="15"/>
      <c r="AS584" s="15"/>
      <c r="AT584" s="15"/>
      <c r="AU584" s="15"/>
      <c r="AV584" s="15"/>
      <c r="AW584" s="15"/>
      <c r="AX584" s="15"/>
      <c r="AY584" s="15"/>
      <c r="AZ584" s="15"/>
      <c r="BA584" s="15"/>
      <c r="BB584" s="15"/>
    </row>
    <row r="585" spans="4:54" x14ac:dyDescent="0.25">
      <c r="D585" s="16"/>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15"/>
      <c r="AF585" s="15"/>
      <c r="AG585" s="15"/>
      <c r="AH585" s="15"/>
      <c r="AI585" s="15"/>
      <c r="AJ585" s="15"/>
      <c r="AK585" s="15"/>
      <c r="AL585" s="15"/>
      <c r="AM585" s="15"/>
      <c r="AN585" s="15"/>
      <c r="AO585" s="15"/>
      <c r="AP585" s="15"/>
      <c r="AQ585" s="15"/>
      <c r="AR585" s="15"/>
      <c r="AS585" s="15"/>
      <c r="AT585" s="15"/>
      <c r="AU585" s="15"/>
      <c r="AV585" s="15"/>
      <c r="AW585" s="15"/>
      <c r="AX585" s="15"/>
      <c r="AY585" s="15"/>
      <c r="AZ585" s="15"/>
      <c r="BA585" s="15"/>
      <c r="BB585" s="15"/>
    </row>
    <row r="586" spans="4:54" x14ac:dyDescent="0.25">
      <c r="D586" s="16"/>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15"/>
      <c r="AF586" s="15"/>
      <c r="AG586" s="15"/>
      <c r="AH586" s="15"/>
      <c r="AI586" s="15"/>
      <c r="AJ586" s="15"/>
      <c r="AK586" s="15"/>
      <c r="AL586" s="15"/>
      <c r="AM586" s="15"/>
      <c r="AN586" s="15"/>
      <c r="AO586" s="15"/>
      <c r="AP586" s="15"/>
      <c r="AQ586" s="15"/>
      <c r="AR586" s="15"/>
      <c r="AS586" s="15"/>
      <c r="AT586" s="15"/>
      <c r="AU586" s="15"/>
      <c r="AV586" s="15"/>
      <c r="AW586" s="15"/>
      <c r="AX586" s="15"/>
      <c r="AY586" s="15"/>
      <c r="AZ586" s="15"/>
      <c r="BA586" s="15"/>
      <c r="BB586" s="15"/>
    </row>
    <row r="587" spans="4:54" x14ac:dyDescent="0.25">
      <c r="D587" s="16"/>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15"/>
      <c r="AF587" s="15"/>
      <c r="AG587" s="15"/>
      <c r="AH587" s="15"/>
      <c r="AI587" s="15"/>
      <c r="AJ587" s="15"/>
      <c r="AK587" s="15"/>
      <c r="AL587" s="15"/>
      <c r="AM587" s="15"/>
      <c r="AN587" s="15"/>
      <c r="AO587" s="15"/>
      <c r="AP587" s="15"/>
      <c r="AQ587" s="15"/>
      <c r="AR587" s="15"/>
      <c r="AS587" s="15"/>
      <c r="AT587" s="15"/>
      <c r="AU587" s="15"/>
      <c r="AV587" s="15"/>
      <c r="AW587" s="15"/>
      <c r="AX587" s="15"/>
      <c r="AY587" s="15"/>
      <c r="AZ587" s="15"/>
      <c r="BA587" s="15"/>
      <c r="BB587" s="15"/>
    </row>
    <row r="588" spans="4:54" x14ac:dyDescent="0.25">
      <c r="D588" s="16"/>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15"/>
      <c r="AF588" s="15"/>
      <c r="AG588" s="15"/>
      <c r="AH588" s="15"/>
      <c r="AI588" s="15"/>
      <c r="AJ588" s="15"/>
      <c r="AK588" s="15"/>
      <c r="AL588" s="15"/>
      <c r="AM588" s="15"/>
      <c r="AN588" s="15"/>
      <c r="AO588" s="15"/>
      <c r="AP588" s="15"/>
      <c r="AQ588" s="15"/>
      <c r="AR588" s="15"/>
      <c r="AS588" s="15"/>
      <c r="AT588" s="15"/>
      <c r="AU588" s="15"/>
      <c r="AV588" s="15"/>
      <c r="AW588" s="15"/>
      <c r="AX588" s="15"/>
      <c r="AY588" s="15"/>
      <c r="AZ588" s="15"/>
      <c r="BA588" s="15"/>
      <c r="BB588" s="15"/>
    </row>
    <row r="589" spans="4:54" x14ac:dyDescent="0.25">
      <c r="D589" s="16"/>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15"/>
      <c r="AF589" s="15"/>
      <c r="AG589" s="15"/>
      <c r="AH589" s="15"/>
      <c r="AI589" s="15"/>
      <c r="AJ589" s="15"/>
      <c r="AK589" s="15"/>
      <c r="AL589" s="15"/>
      <c r="AM589" s="15"/>
      <c r="AN589" s="15"/>
      <c r="AO589" s="15"/>
      <c r="AP589" s="15"/>
      <c r="AQ589" s="15"/>
      <c r="AR589" s="15"/>
      <c r="AS589" s="15"/>
      <c r="AT589" s="15"/>
      <c r="AU589" s="15"/>
      <c r="AV589" s="15"/>
      <c r="AW589" s="15"/>
      <c r="AX589" s="15"/>
      <c r="AY589" s="15"/>
      <c r="AZ589" s="15"/>
      <c r="BA589" s="15"/>
      <c r="BB589" s="15"/>
    </row>
    <row r="590" spans="4:54" x14ac:dyDescent="0.25">
      <c r="D590" s="16"/>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15"/>
      <c r="AF590" s="15"/>
      <c r="AG590" s="15"/>
      <c r="AH590" s="15"/>
      <c r="AI590" s="15"/>
      <c r="AJ590" s="15"/>
      <c r="AK590" s="15"/>
      <c r="AL590" s="15"/>
      <c r="AM590" s="15"/>
      <c r="AN590" s="15"/>
      <c r="AO590" s="15"/>
      <c r="AP590" s="15"/>
      <c r="AQ590" s="15"/>
      <c r="AR590" s="15"/>
      <c r="AS590" s="15"/>
      <c r="AT590" s="15"/>
      <c r="AU590" s="15"/>
      <c r="AV590" s="15"/>
      <c r="AW590" s="15"/>
      <c r="AX590" s="15"/>
      <c r="AY590" s="15"/>
      <c r="AZ590" s="15"/>
      <c r="BA590" s="15"/>
      <c r="BB590" s="15"/>
    </row>
    <row r="591" spans="4:54" x14ac:dyDescent="0.25">
      <c r="D591" s="16"/>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15"/>
      <c r="AF591" s="15"/>
      <c r="AG591" s="15"/>
      <c r="AH591" s="15"/>
      <c r="AI591" s="15"/>
      <c r="AJ591" s="15"/>
      <c r="AK591" s="15"/>
      <c r="AL591" s="15"/>
      <c r="AM591" s="15"/>
      <c r="AN591" s="15"/>
      <c r="AO591" s="15"/>
      <c r="AP591" s="15"/>
      <c r="AQ591" s="15"/>
      <c r="AR591" s="15"/>
      <c r="AS591" s="15"/>
      <c r="AT591" s="15"/>
      <c r="AU591" s="15"/>
      <c r="AV591" s="15"/>
      <c r="AW591" s="15"/>
      <c r="AX591" s="15"/>
      <c r="AY591" s="15"/>
      <c r="AZ591" s="15"/>
      <c r="BA591" s="15"/>
      <c r="BB591" s="15"/>
    </row>
    <row r="592" spans="4:54" x14ac:dyDescent="0.25">
      <c r="D592" s="16"/>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15"/>
      <c r="AF592" s="15"/>
      <c r="AG592" s="15"/>
      <c r="AH592" s="15"/>
      <c r="AI592" s="15"/>
      <c r="AJ592" s="15"/>
      <c r="AK592" s="15"/>
      <c r="AL592" s="15"/>
      <c r="AM592" s="15"/>
      <c r="AN592" s="15"/>
      <c r="AO592" s="15"/>
      <c r="AP592" s="15"/>
      <c r="AQ592" s="15"/>
      <c r="AR592" s="15"/>
      <c r="AS592" s="15"/>
      <c r="AT592" s="15"/>
      <c r="AU592" s="15"/>
      <c r="AV592" s="15"/>
      <c r="AW592" s="15"/>
      <c r="AX592" s="15"/>
      <c r="AY592" s="15"/>
      <c r="AZ592" s="15"/>
      <c r="BA592" s="15"/>
      <c r="BB592" s="15"/>
    </row>
    <row r="593" spans="4:54" x14ac:dyDescent="0.25">
      <c r="D593" s="16"/>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15"/>
      <c r="AF593" s="15"/>
      <c r="AG593" s="15"/>
      <c r="AH593" s="15"/>
      <c r="AI593" s="15"/>
      <c r="AJ593" s="15"/>
      <c r="AK593" s="15"/>
      <c r="AL593" s="15"/>
      <c r="AM593" s="15"/>
      <c r="AN593" s="15"/>
      <c r="AO593" s="15"/>
      <c r="AP593" s="15"/>
      <c r="AQ593" s="15"/>
      <c r="AR593" s="15"/>
      <c r="AS593" s="15"/>
      <c r="AT593" s="15"/>
      <c r="AU593" s="15"/>
      <c r="AV593" s="15"/>
      <c r="AW593" s="15"/>
      <c r="AX593" s="15"/>
      <c r="AY593" s="15"/>
      <c r="AZ593" s="15"/>
      <c r="BA593" s="15"/>
      <c r="BB593" s="15"/>
    </row>
    <row r="594" spans="4:54" x14ac:dyDescent="0.25">
      <c r="D594" s="16"/>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15"/>
      <c r="AF594" s="15"/>
      <c r="AG594" s="15"/>
      <c r="AH594" s="15"/>
      <c r="AI594" s="15"/>
      <c r="AJ594" s="15"/>
      <c r="AK594" s="15"/>
      <c r="AL594" s="15"/>
      <c r="AM594" s="15"/>
      <c r="AN594" s="15"/>
      <c r="AO594" s="15"/>
      <c r="AP594" s="15"/>
      <c r="AQ594" s="15"/>
      <c r="AR594" s="15"/>
      <c r="AS594" s="15"/>
      <c r="AT594" s="15"/>
      <c r="AU594" s="15"/>
      <c r="AV594" s="15"/>
      <c r="AW594" s="15"/>
      <c r="AX594" s="15"/>
      <c r="AY594" s="15"/>
      <c r="AZ594" s="15"/>
      <c r="BA594" s="15"/>
      <c r="BB594" s="15"/>
    </row>
    <row r="595" spans="4:54" x14ac:dyDescent="0.25">
      <c r="D595" s="16"/>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15"/>
      <c r="AF595" s="15"/>
      <c r="AG595" s="15"/>
      <c r="AH595" s="15"/>
      <c r="AI595" s="15"/>
      <c r="AJ595" s="15"/>
      <c r="AK595" s="15"/>
      <c r="AL595" s="15"/>
      <c r="AM595" s="15"/>
      <c r="AN595" s="15"/>
      <c r="AO595" s="15"/>
      <c r="AP595" s="15"/>
      <c r="AQ595" s="15"/>
      <c r="AR595" s="15"/>
      <c r="AS595" s="15"/>
      <c r="AT595" s="15"/>
      <c r="AU595" s="15"/>
      <c r="AV595" s="15"/>
      <c r="AW595" s="15"/>
      <c r="AX595" s="15"/>
      <c r="AY595" s="15"/>
      <c r="AZ595" s="15"/>
      <c r="BA595" s="15"/>
      <c r="BB595" s="15"/>
    </row>
    <row r="596" spans="4:54" x14ac:dyDescent="0.25">
      <c r="D596" s="16"/>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15"/>
      <c r="AF596" s="15"/>
      <c r="AG596" s="15"/>
      <c r="AH596" s="15"/>
      <c r="AI596" s="15"/>
      <c r="AJ596" s="15"/>
      <c r="AK596" s="15"/>
      <c r="AL596" s="15"/>
      <c r="AM596" s="15"/>
      <c r="AN596" s="15"/>
      <c r="AO596" s="15"/>
      <c r="AP596" s="15"/>
      <c r="AQ596" s="15"/>
      <c r="AR596" s="15"/>
      <c r="AS596" s="15"/>
      <c r="AT596" s="15"/>
      <c r="AU596" s="15"/>
      <c r="AV596" s="15"/>
      <c r="AW596" s="15"/>
      <c r="AX596" s="15"/>
      <c r="AY596" s="15"/>
      <c r="AZ596" s="15"/>
      <c r="BA596" s="15"/>
      <c r="BB596" s="15"/>
    </row>
    <row r="597" spans="4:54" x14ac:dyDescent="0.25">
      <c r="D597" s="16"/>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15"/>
      <c r="AF597" s="15"/>
      <c r="AG597" s="15"/>
      <c r="AH597" s="15"/>
      <c r="AI597" s="15"/>
      <c r="AJ597" s="15"/>
      <c r="AK597" s="15"/>
      <c r="AL597" s="15"/>
      <c r="AM597" s="15"/>
      <c r="AN597" s="15"/>
      <c r="AO597" s="15"/>
      <c r="AP597" s="15"/>
      <c r="AQ597" s="15"/>
      <c r="AR597" s="15"/>
      <c r="AS597" s="15"/>
      <c r="AT597" s="15"/>
      <c r="AU597" s="15"/>
      <c r="AV597" s="15"/>
      <c r="AW597" s="15"/>
      <c r="AX597" s="15"/>
      <c r="AY597" s="15"/>
      <c r="AZ597" s="15"/>
      <c r="BA597" s="15"/>
      <c r="BB597" s="15"/>
    </row>
    <row r="598" spans="4:54" x14ac:dyDescent="0.25">
      <c r="D598" s="16"/>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15"/>
      <c r="AF598" s="15"/>
      <c r="AG598" s="15"/>
      <c r="AH598" s="15"/>
      <c r="AI598" s="15"/>
      <c r="AJ598" s="15"/>
      <c r="AK598" s="15"/>
      <c r="AL598" s="15"/>
      <c r="AM598" s="15"/>
      <c r="AN598" s="15"/>
      <c r="AO598" s="15"/>
      <c r="AP598" s="15"/>
      <c r="AQ598" s="15"/>
      <c r="AR598" s="15"/>
      <c r="AS598" s="15"/>
      <c r="AT598" s="15"/>
      <c r="AU598" s="15"/>
      <c r="AV598" s="15"/>
      <c r="AW598" s="15"/>
      <c r="AX598" s="15"/>
      <c r="AY598" s="15"/>
      <c r="AZ598" s="15"/>
      <c r="BA598" s="15"/>
      <c r="BB598" s="15"/>
    </row>
    <row r="599" spans="4:54" x14ac:dyDescent="0.25">
      <c r="D599" s="16"/>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15"/>
      <c r="AF599" s="15"/>
      <c r="AG599" s="15"/>
      <c r="AH599" s="15"/>
      <c r="AI599" s="15"/>
      <c r="AJ599" s="15"/>
      <c r="AK599" s="15"/>
      <c r="AL599" s="15"/>
      <c r="AM599" s="15"/>
      <c r="AN599" s="15"/>
      <c r="AO599" s="15"/>
      <c r="AP599" s="15"/>
      <c r="AQ599" s="15"/>
      <c r="AR599" s="15"/>
      <c r="AS599" s="15"/>
      <c r="AT599" s="15"/>
      <c r="AU599" s="15"/>
      <c r="AV599" s="15"/>
      <c r="AW599" s="15"/>
      <c r="AX599" s="15"/>
      <c r="AY599" s="15"/>
      <c r="AZ599" s="15"/>
      <c r="BA599" s="15"/>
      <c r="BB599" s="15"/>
    </row>
    <row r="600" spans="4:54" x14ac:dyDescent="0.25">
      <c r="D600" s="16"/>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15"/>
      <c r="AF600" s="15"/>
      <c r="AG600" s="15"/>
      <c r="AH600" s="15"/>
      <c r="AI600" s="15"/>
      <c r="AJ600" s="15"/>
      <c r="AK600" s="15"/>
      <c r="AL600" s="15"/>
      <c r="AM600" s="15"/>
      <c r="AN600" s="15"/>
      <c r="AO600" s="15"/>
      <c r="AP600" s="15"/>
      <c r="AQ600" s="15"/>
      <c r="AR600" s="15"/>
      <c r="AS600" s="15"/>
      <c r="AT600" s="15"/>
      <c r="AU600" s="15"/>
      <c r="AV600" s="15"/>
      <c r="AW600" s="15"/>
      <c r="AX600" s="15"/>
      <c r="AY600" s="15"/>
      <c r="AZ600" s="15"/>
      <c r="BA600" s="15"/>
      <c r="BB600" s="15"/>
    </row>
    <row r="601" spans="4:54" x14ac:dyDescent="0.25">
      <c r="D601" s="16"/>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15"/>
      <c r="AF601" s="15"/>
      <c r="AG601" s="15"/>
      <c r="AH601" s="15"/>
      <c r="AI601" s="15"/>
      <c r="AJ601" s="15"/>
      <c r="AK601" s="15"/>
      <c r="AL601" s="15"/>
      <c r="AM601" s="15"/>
      <c r="AN601" s="15"/>
      <c r="AO601" s="15"/>
      <c r="AP601" s="15"/>
      <c r="AQ601" s="15"/>
      <c r="AR601" s="15"/>
      <c r="AS601" s="15"/>
      <c r="AT601" s="15"/>
      <c r="AU601" s="15"/>
      <c r="AV601" s="15"/>
      <c r="AW601" s="15"/>
      <c r="AX601" s="15"/>
      <c r="AY601" s="15"/>
      <c r="AZ601" s="15"/>
      <c r="BA601" s="15"/>
      <c r="BB601" s="15"/>
    </row>
    <row r="602" spans="4:54" x14ac:dyDescent="0.25">
      <c r="D602" s="16"/>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15"/>
      <c r="AF602" s="15"/>
      <c r="AG602" s="15"/>
      <c r="AH602" s="15"/>
      <c r="AI602" s="15"/>
      <c r="AJ602" s="15"/>
      <c r="AK602" s="15"/>
      <c r="AL602" s="15"/>
      <c r="AM602" s="15"/>
      <c r="AN602" s="15"/>
      <c r="AO602" s="15"/>
      <c r="AP602" s="15"/>
      <c r="AQ602" s="15"/>
      <c r="AR602" s="15"/>
      <c r="AS602" s="15"/>
      <c r="AT602" s="15"/>
      <c r="AU602" s="15"/>
      <c r="AV602" s="15"/>
      <c r="AW602" s="15"/>
      <c r="AX602" s="15"/>
      <c r="AY602" s="15"/>
      <c r="AZ602" s="15"/>
      <c r="BA602" s="15"/>
      <c r="BB602" s="15"/>
    </row>
    <row r="603" spans="4:54" x14ac:dyDescent="0.25">
      <c r="D603" s="16"/>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15"/>
      <c r="AF603" s="15"/>
      <c r="AG603" s="15"/>
      <c r="AH603" s="15"/>
      <c r="AI603" s="15"/>
      <c r="AJ603" s="15"/>
      <c r="AK603" s="15"/>
      <c r="AL603" s="15"/>
      <c r="AM603" s="15"/>
      <c r="AN603" s="15"/>
      <c r="AO603" s="15"/>
      <c r="AP603" s="15"/>
      <c r="AQ603" s="15"/>
      <c r="AR603" s="15"/>
      <c r="AS603" s="15"/>
      <c r="AT603" s="15"/>
      <c r="AU603" s="15"/>
      <c r="AV603" s="15"/>
      <c r="AW603" s="15"/>
      <c r="AX603" s="15"/>
      <c r="AY603" s="15"/>
      <c r="AZ603" s="15"/>
      <c r="BA603" s="15"/>
      <c r="BB603" s="15"/>
    </row>
    <row r="604" spans="4:54" x14ac:dyDescent="0.25">
      <c r="D604" s="16"/>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c r="AG604" s="15"/>
      <c r="AH604" s="15"/>
      <c r="AI604" s="15"/>
      <c r="AJ604" s="15"/>
      <c r="AK604" s="15"/>
      <c r="AL604" s="15"/>
      <c r="AM604" s="15"/>
      <c r="AN604" s="15"/>
      <c r="AO604" s="15"/>
      <c r="AP604" s="15"/>
      <c r="AQ604" s="15"/>
      <c r="AR604" s="15"/>
      <c r="AS604" s="15"/>
      <c r="AT604" s="15"/>
      <c r="AU604" s="15"/>
      <c r="AV604" s="15"/>
      <c r="AW604" s="15"/>
      <c r="AX604" s="15"/>
      <c r="AY604" s="15"/>
      <c r="AZ604" s="15"/>
      <c r="BA604" s="15"/>
      <c r="BB604" s="15"/>
    </row>
    <row r="605" spans="4:54" x14ac:dyDescent="0.25">
      <c r="D605" s="16"/>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15"/>
      <c r="AF605" s="15"/>
      <c r="AG605" s="15"/>
      <c r="AH605" s="15"/>
      <c r="AI605" s="15"/>
      <c r="AJ605" s="15"/>
      <c r="AK605" s="15"/>
      <c r="AL605" s="15"/>
      <c r="AM605" s="15"/>
      <c r="AN605" s="15"/>
      <c r="AO605" s="15"/>
      <c r="AP605" s="15"/>
      <c r="AQ605" s="15"/>
      <c r="AR605" s="15"/>
      <c r="AS605" s="15"/>
      <c r="AT605" s="15"/>
      <c r="AU605" s="15"/>
      <c r="AV605" s="15"/>
      <c r="AW605" s="15"/>
      <c r="AX605" s="15"/>
      <c r="AY605" s="15"/>
      <c r="AZ605" s="15"/>
      <c r="BA605" s="15"/>
      <c r="BB605" s="15"/>
    </row>
    <row r="606" spans="4:54" x14ac:dyDescent="0.25">
      <c r="D606" s="16"/>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15"/>
      <c r="AF606" s="15"/>
      <c r="AG606" s="15"/>
      <c r="AH606" s="15"/>
      <c r="AI606" s="15"/>
      <c r="AJ606" s="15"/>
      <c r="AK606" s="15"/>
      <c r="AL606" s="15"/>
      <c r="AM606" s="15"/>
      <c r="AN606" s="15"/>
      <c r="AO606" s="15"/>
      <c r="AP606" s="15"/>
      <c r="AQ606" s="15"/>
      <c r="AR606" s="15"/>
      <c r="AS606" s="15"/>
      <c r="AT606" s="15"/>
      <c r="AU606" s="15"/>
      <c r="AV606" s="15"/>
      <c r="AW606" s="15"/>
      <c r="AX606" s="15"/>
      <c r="AY606" s="15"/>
      <c r="AZ606" s="15"/>
      <c r="BA606" s="15"/>
      <c r="BB606" s="15"/>
    </row>
    <row r="607" spans="4:54" x14ac:dyDescent="0.25">
      <c r="D607" s="16"/>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15"/>
      <c r="AF607" s="15"/>
      <c r="AG607" s="15"/>
      <c r="AH607" s="15"/>
      <c r="AI607" s="15"/>
      <c r="AJ607" s="15"/>
      <c r="AK607" s="15"/>
      <c r="AL607" s="15"/>
      <c r="AM607" s="15"/>
      <c r="AN607" s="15"/>
      <c r="AO607" s="15"/>
      <c r="AP607" s="15"/>
      <c r="AQ607" s="15"/>
      <c r="AR607" s="15"/>
      <c r="AS607" s="15"/>
      <c r="AT607" s="15"/>
      <c r="AU607" s="15"/>
      <c r="AV607" s="15"/>
      <c r="AW607" s="15"/>
      <c r="AX607" s="15"/>
      <c r="AY607" s="15"/>
      <c r="AZ607" s="15"/>
      <c r="BA607" s="15"/>
      <c r="BB607" s="15"/>
    </row>
    <row r="608" spans="4:54" x14ac:dyDescent="0.25">
      <c r="D608" s="16"/>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15"/>
      <c r="AF608" s="15"/>
      <c r="AG608" s="15"/>
      <c r="AH608" s="15"/>
      <c r="AI608" s="15"/>
      <c r="AJ608" s="15"/>
      <c r="AK608" s="15"/>
      <c r="AL608" s="15"/>
      <c r="AM608" s="15"/>
      <c r="AN608" s="15"/>
      <c r="AO608" s="15"/>
      <c r="AP608" s="15"/>
      <c r="AQ608" s="15"/>
      <c r="AR608" s="15"/>
      <c r="AS608" s="15"/>
      <c r="AT608" s="15"/>
      <c r="AU608" s="15"/>
      <c r="AV608" s="15"/>
      <c r="AW608" s="15"/>
      <c r="AX608" s="15"/>
      <c r="AY608" s="15"/>
      <c r="AZ608" s="15"/>
      <c r="BA608" s="15"/>
      <c r="BB608" s="15"/>
    </row>
    <row r="609" spans="4:54" x14ac:dyDescent="0.25">
      <c r="D609" s="16"/>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15"/>
      <c r="AF609" s="15"/>
      <c r="AG609" s="15"/>
      <c r="AH609" s="15"/>
      <c r="AI609" s="15"/>
      <c r="AJ609" s="15"/>
      <c r="AK609" s="15"/>
      <c r="AL609" s="15"/>
      <c r="AM609" s="15"/>
      <c r="AN609" s="15"/>
      <c r="AO609" s="15"/>
      <c r="AP609" s="15"/>
      <c r="AQ609" s="15"/>
      <c r="AR609" s="15"/>
      <c r="AS609" s="15"/>
      <c r="AT609" s="15"/>
      <c r="AU609" s="15"/>
      <c r="AV609" s="15"/>
      <c r="AW609" s="15"/>
      <c r="AX609" s="15"/>
      <c r="AY609" s="15"/>
      <c r="AZ609" s="15"/>
      <c r="BA609" s="15"/>
      <c r="BB609" s="15"/>
    </row>
    <row r="610" spans="4:54" x14ac:dyDescent="0.25">
      <c r="D610" s="16"/>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15"/>
      <c r="AF610" s="15"/>
      <c r="AG610" s="15"/>
      <c r="AH610" s="15"/>
      <c r="AI610" s="15"/>
      <c r="AJ610" s="15"/>
      <c r="AK610" s="15"/>
      <c r="AL610" s="15"/>
      <c r="AM610" s="15"/>
      <c r="AN610" s="15"/>
      <c r="AO610" s="15"/>
      <c r="AP610" s="15"/>
      <c r="AQ610" s="15"/>
      <c r="AR610" s="15"/>
      <c r="AS610" s="15"/>
      <c r="AT610" s="15"/>
      <c r="AU610" s="15"/>
      <c r="AV610" s="15"/>
      <c r="AW610" s="15"/>
      <c r="AX610" s="15"/>
      <c r="AY610" s="15"/>
      <c r="AZ610" s="15"/>
      <c r="BA610" s="15"/>
      <c r="BB610" s="15"/>
    </row>
    <row r="611" spans="4:54" x14ac:dyDescent="0.25">
      <c r="D611" s="16"/>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15"/>
      <c r="AF611" s="15"/>
      <c r="AG611" s="15"/>
      <c r="AH611" s="15"/>
      <c r="AI611" s="15"/>
      <c r="AJ611" s="15"/>
      <c r="AK611" s="15"/>
      <c r="AL611" s="15"/>
      <c r="AM611" s="15"/>
      <c r="AN611" s="15"/>
      <c r="AO611" s="15"/>
      <c r="AP611" s="15"/>
      <c r="AQ611" s="15"/>
      <c r="AR611" s="15"/>
      <c r="AS611" s="15"/>
      <c r="AT611" s="15"/>
      <c r="AU611" s="15"/>
      <c r="AV611" s="15"/>
      <c r="AW611" s="15"/>
      <c r="AX611" s="15"/>
      <c r="AY611" s="15"/>
      <c r="AZ611" s="15"/>
      <c r="BA611" s="15"/>
      <c r="BB611" s="15"/>
    </row>
    <row r="612" spans="4:54" x14ac:dyDescent="0.25">
      <c r="D612" s="16"/>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c r="AG612" s="15"/>
      <c r="AH612" s="15"/>
      <c r="AI612" s="15"/>
      <c r="AJ612" s="15"/>
      <c r="AK612" s="15"/>
      <c r="AL612" s="15"/>
      <c r="AM612" s="15"/>
      <c r="AN612" s="15"/>
      <c r="AO612" s="15"/>
      <c r="AP612" s="15"/>
      <c r="AQ612" s="15"/>
      <c r="AR612" s="15"/>
      <c r="AS612" s="15"/>
      <c r="AT612" s="15"/>
      <c r="AU612" s="15"/>
      <c r="AV612" s="15"/>
      <c r="AW612" s="15"/>
      <c r="AX612" s="15"/>
      <c r="AY612" s="15"/>
      <c r="AZ612" s="15"/>
      <c r="BA612" s="15"/>
      <c r="BB612" s="15"/>
    </row>
    <row r="613" spans="4:54" x14ac:dyDescent="0.25">
      <c r="D613" s="16"/>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15"/>
      <c r="AF613" s="15"/>
      <c r="AG613" s="15"/>
      <c r="AH613" s="15"/>
      <c r="AI613" s="15"/>
      <c r="AJ613" s="15"/>
      <c r="AK613" s="15"/>
      <c r="AL613" s="15"/>
      <c r="AM613" s="15"/>
      <c r="AN613" s="15"/>
      <c r="AO613" s="15"/>
      <c r="AP613" s="15"/>
      <c r="AQ613" s="15"/>
      <c r="AR613" s="15"/>
      <c r="AS613" s="15"/>
      <c r="AT613" s="15"/>
      <c r="AU613" s="15"/>
      <c r="AV613" s="15"/>
      <c r="AW613" s="15"/>
      <c r="AX613" s="15"/>
      <c r="AY613" s="15"/>
      <c r="AZ613" s="15"/>
      <c r="BA613" s="15"/>
      <c r="BB613" s="15"/>
    </row>
    <row r="614" spans="4:54" x14ac:dyDescent="0.25">
      <c r="D614" s="16"/>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15"/>
      <c r="AF614" s="15"/>
      <c r="AG614" s="15"/>
      <c r="AH614" s="15"/>
      <c r="AI614" s="15"/>
      <c r="AJ614" s="15"/>
      <c r="AK614" s="15"/>
      <c r="AL614" s="15"/>
      <c r="AM614" s="15"/>
      <c r="AN614" s="15"/>
      <c r="AO614" s="15"/>
      <c r="AP614" s="15"/>
      <c r="AQ614" s="15"/>
      <c r="AR614" s="15"/>
      <c r="AS614" s="15"/>
      <c r="AT614" s="15"/>
      <c r="AU614" s="15"/>
      <c r="AV614" s="15"/>
      <c r="AW614" s="15"/>
      <c r="AX614" s="15"/>
      <c r="AY614" s="15"/>
      <c r="AZ614" s="15"/>
      <c r="BA614" s="15"/>
      <c r="BB614" s="15"/>
    </row>
    <row r="615" spans="4:54" x14ac:dyDescent="0.25">
      <c r="D615" s="16"/>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15"/>
      <c r="AF615" s="15"/>
      <c r="AG615" s="15"/>
      <c r="AH615" s="15"/>
      <c r="AI615" s="15"/>
      <c r="AJ615" s="15"/>
      <c r="AK615" s="15"/>
      <c r="AL615" s="15"/>
      <c r="AM615" s="15"/>
      <c r="AN615" s="15"/>
      <c r="AO615" s="15"/>
      <c r="AP615" s="15"/>
      <c r="AQ615" s="15"/>
      <c r="AR615" s="15"/>
      <c r="AS615" s="15"/>
      <c r="AT615" s="15"/>
      <c r="AU615" s="15"/>
      <c r="AV615" s="15"/>
      <c r="AW615" s="15"/>
      <c r="AX615" s="15"/>
      <c r="AY615" s="15"/>
      <c r="AZ615" s="15"/>
      <c r="BA615" s="15"/>
      <c r="BB615" s="15"/>
    </row>
    <row r="616" spans="4:54" x14ac:dyDescent="0.25">
      <c r="D616" s="16"/>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5"/>
      <c r="AH616" s="15"/>
      <c r="AI616" s="15"/>
      <c r="AJ616" s="15"/>
      <c r="AK616" s="15"/>
      <c r="AL616" s="15"/>
      <c r="AM616" s="15"/>
      <c r="AN616" s="15"/>
      <c r="AO616" s="15"/>
      <c r="AP616" s="15"/>
      <c r="AQ616" s="15"/>
      <c r="AR616" s="15"/>
      <c r="AS616" s="15"/>
      <c r="AT616" s="15"/>
      <c r="AU616" s="15"/>
      <c r="AV616" s="15"/>
      <c r="AW616" s="15"/>
      <c r="AX616" s="15"/>
      <c r="AY616" s="15"/>
      <c r="AZ616" s="15"/>
      <c r="BA616" s="15"/>
      <c r="BB616" s="15"/>
    </row>
    <row r="617" spans="4:54" x14ac:dyDescent="0.25">
      <c r="D617" s="16"/>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15"/>
      <c r="AF617" s="15"/>
      <c r="AG617" s="15"/>
      <c r="AH617" s="15"/>
      <c r="AI617" s="15"/>
      <c r="AJ617" s="15"/>
      <c r="AK617" s="15"/>
      <c r="AL617" s="15"/>
      <c r="AM617" s="15"/>
      <c r="AN617" s="15"/>
      <c r="AO617" s="15"/>
      <c r="AP617" s="15"/>
      <c r="AQ617" s="15"/>
      <c r="AR617" s="15"/>
      <c r="AS617" s="15"/>
      <c r="AT617" s="15"/>
      <c r="AU617" s="15"/>
      <c r="AV617" s="15"/>
      <c r="AW617" s="15"/>
      <c r="AX617" s="15"/>
      <c r="AY617" s="15"/>
      <c r="AZ617" s="15"/>
      <c r="BA617" s="15"/>
      <c r="BB617" s="15"/>
    </row>
    <row r="618" spans="4:54" x14ac:dyDescent="0.25">
      <c r="D618" s="16"/>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15"/>
      <c r="AF618" s="15"/>
      <c r="AG618" s="15"/>
      <c r="AH618" s="15"/>
      <c r="AI618" s="15"/>
      <c r="AJ618" s="15"/>
      <c r="AK618" s="15"/>
      <c r="AL618" s="15"/>
      <c r="AM618" s="15"/>
      <c r="AN618" s="15"/>
      <c r="AO618" s="15"/>
      <c r="AP618" s="15"/>
      <c r="AQ618" s="15"/>
      <c r="AR618" s="15"/>
      <c r="AS618" s="15"/>
      <c r="AT618" s="15"/>
      <c r="AU618" s="15"/>
      <c r="AV618" s="15"/>
      <c r="AW618" s="15"/>
      <c r="AX618" s="15"/>
      <c r="AY618" s="15"/>
      <c r="AZ618" s="15"/>
      <c r="BA618" s="15"/>
      <c r="BB618" s="15"/>
    </row>
    <row r="619" spans="4:54" x14ac:dyDescent="0.25">
      <c r="D619" s="16"/>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15"/>
      <c r="AF619" s="15"/>
      <c r="AG619" s="15"/>
      <c r="AH619" s="15"/>
      <c r="AI619" s="15"/>
      <c r="AJ619" s="15"/>
      <c r="AK619" s="15"/>
      <c r="AL619" s="15"/>
      <c r="AM619" s="15"/>
      <c r="AN619" s="15"/>
      <c r="AO619" s="15"/>
      <c r="AP619" s="15"/>
      <c r="AQ619" s="15"/>
      <c r="AR619" s="15"/>
      <c r="AS619" s="15"/>
      <c r="AT619" s="15"/>
      <c r="AU619" s="15"/>
      <c r="AV619" s="15"/>
      <c r="AW619" s="15"/>
      <c r="AX619" s="15"/>
      <c r="AY619" s="15"/>
      <c r="AZ619" s="15"/>
      <c r="BA619" s="15"/>
      <c r="BB619" s="15"/>
    </row>
    <row r="620" spans="4:54" x14ac:dyDescent="0.25">
      <c r="D620" s="16"/>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c r="AG620" s="15"/>
      <c r="AH620" s="15"/>
      <c r="AI620" s="15"/>
      <c r="AJ620" s="15"/>
      <c r="AK620" s="15"/>
      <c r="AL620" s="15"/>
      <c r="AM620" s="15"/>
      <c r="AN620" s="15"/>
      <c r="AO620" s="15"/>
      <c r="AP620" s="15"/>
      <c r="AQ620" s="15"/>
      <c r="AR620" s="15"/>
      <c r="AS620" s="15"/>
      <c r="AT620" s="15"/>
      <c r="AU620" s="15"/>
      <c r="AV620" s="15"/>
      <c r="AW620" s="15"/>
      <c r="AX620" s="15"/>
      <c r="AY620" s="15"/>
      <c r="AZ620" s="15"/>
      <c r="BA620" s="15"/>
      <c r="BB620" s="15"/>
    </row>
    <row r="621" spans="4:54" x14ac:dyDescent="0.25">
      <c r="D621" s="16"/>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15"/>
      <c r="AF621" s="15"/>
      <c r="AG621" s="15"/>
      <c r="AH621" s="15"/>
      <c r="AI621" s="15"/>
      <c r="AJ621" s="15"/>
      <c r="AK621" s="15"/>
      <c r="AL621" s="15"/>
      <c r="AM621" s="15"/>
      <c r="AN621" s="15"/>
      <c r="AO621" s="15"/>
      <c r="AP621" s="15"/>
      <c r="AQ621" s="15"/>
      <c r="AR621" s="15"/>
      <c r="AS621" s="15"/>
      <c r="AT621" s="15"/>
      <c r="AU621" s="15"/>
      <c r="AV621" s="15"/>
      <c r="AW621" s="15"/>
      <c r="AX621" s="15"/>
      <c r="AY621" s="15"/>
      <c r="AZ621" s="15"/>
      <c r="BA621" s="15"/>
      <c r="BB621" s="15"/>
    </row>
    <row r="622" spans="4:54" x14ac:dyDescent="0.25">
      <c r="D622" s="16"/>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15"/>
      <c r="AF622" s="15"/>
      <c r="AG622" s="15"/>
      <c r="AH622" s="15"/>
      <c r="AI622" s="15"/>
      <c r="AJ622" s="15"/>
      <c r="AK622" s="15"/>
      <c r="AL622" s="15"/>
      <c r="AM622" s="15"/>
      <c r="AN622" s="15"/>
      <c r="AO622" s="15"/>
      <c r="AP622" s="15"/>
      <c r="AQ622" s="15"/>
      <c r="AR622" s="15"/>
      <c r="AS622" s="15"/>
      <c r="AT622" s="15"/>
      <c r="AU622" s="15"/>
      <c r="AV622" s="15"/>
      <c r="AW622" s="15"/>
      <c r="AX622" s="15"/>
      <c r="AY622" s="15"/>
      <c r="AZ622" s="15"/>
      <c r="BA622" s="15"/>
      <c r="BB622" s="15"/>
    </row>
    <row r="623" spans="4:54" x14ac:dyDescent="0.25">
      <c r="D623" s="16"/>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5"/>
      <c r="AK623" s="15"/>
      <c r="AL623" s="15"/>
      <c r="AM623" s="15"/>
      <c r="AN623" s="15"/>
      <c r="AO623" s="15"/>
      <c r="AP623" s="15"/>
      <c r="AQ623" s="15"/>
      <c r="AR623" s="15"/>
      <c r="AS623" s="15"/>
      <c r="AT623" s="15"/>
      <c r="AU623" s="15"/>
      <c r="AV623" s="15"/>
      <c r="AW623" s="15"/>
      <c r="AX623" s="15"/>
      <c r="AY623" s="15"/>
      <c r="AZ623" s="15"/>
      <c r="BA623" s="15"/>
      <c r="BB623" s="15"/>
    </row>
    <row r="624" spans="4:54" x14ac:dyDescent="0.25">
      <c r="D624" s="16"/>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15"/>
      <c r="AF624" s="15"/>
      <c r="AG624" s="15"/>
      <c r="AH624" s="15"/>
      <c r="AI624" s="15"/>
      <c r="AJ624" s="15"/>
      <c r="AK624" s="15"/>
      <c r="AL624" s="15"/>
      <c r="AM624" s="15"/>
      <c r="AN624" s="15"/>
      <c r="AO624" s="15"/>
      <c r="AP624" s="15"/>
      <c r="AQ624" s="15"/>
      <c r="AR624" s="15"/>
      <c r="AS624" s="15"/>
      <c r="AT624" s="15"/>
      <c r="AU624" s="15"/>
      <c r="AV624" s="15"/>
      <c r="AW624" s="15"/>
      <c r="AX624" s="15"/>
      <c r="AY624" s="15"/>
      <c r="AZ624" s="15"/>
      <c r="BA624" s="15"/>
      <c r="BB624" s="15"/>
    </row>
    <row r="625" spans="4:54" x14ac:dyDescent="0.25">
      <c r="D625" s="16"/>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15"/>
      <c r="AF625" s="15"/>
      <c r="AG625" s="15"/>
      <c r="AH625" s="15"/>
      <c r="AI625" s="15"/>
      <c r="AJ625" s="15"/>
      <c r="AK625" s="15"/>
      <c r="AL625" s="15"/>
      <c r="AM625" s="15"/>
      <c r="AN625" s="15"/>
      <c r="AO625" s="15"/>
      <c r="AP625" s="15"/>
      <c r="AQ625" s="15"/>
      <c r="AR625" s="15"/>
      <c r="AS625" s="15"/>
      <c r="AT625" s="15"/>
      <c r="AU625" s="15"/>
      <c r="AV625" s="15"/>
      <c r="AW625" s="15"/>
      <c r="AX625" s="15"/>
      <c r="AY625" s="15"/>
      <c r="AZ625" s="15"/>
      <c r="BA625" s="15"/>
      <c r="BB625" s="15"/>
    </row>
    <row r="626" spans="4:54" x14ac:dyDescent="0.25">
      <c r="D626" s="16"/>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c r="AE626" s="15"/>
      <c r="AF626" s="15"/>
      <c r="AG626" s="15"/>
      <c r="AH626" s="15"/>
      <c r="AI626" s="15"/>
      <c r="AJ626" s="15"/>
      <c r="AK626" s="15"/>
      <c r="AL626" s="15"/>
      <c r="AM626" s="15"/>
      <c r="AN626" s="15"/>
      <c r="AO626" s="15"/>
      <c r="AP626" s="15"/>
      <c r="AQ626" s="15"/>
      <c r="AR626" s="15"/>
      <c r="AS626" s="15"/>
      <c r="AT626" s="15"/>
      <c r="AU626" s="15"/>
      <c r="AV626" s="15"/>
      <c r="AW626" s="15"/>
      <c r="AX626" s="15"/>
      <c r="AY626" s="15"/>
      <c r="AZ626" s="15"/>
      <c r="BA626" s="15"/>
      <c r="BB626" s="15"/>
    </row>
    <row r="627" spans="4:54" x14ac:dyDescent="0.25">
      <c r="D627" s="16"/>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15"/>
      <c r="AF627" s="15"/>
      <c r="AG627" s="15"/>
      <c r="AH627" s="15"/>
      <c r="AI627" s="15"/>
      <c r="AJ627" s="15"/>
      <c r="AK627" s="15"/>
      <c r="AL627" s="15"/>
      <c r="AM627" s="15"/>
      <c r="AN627" s="15"/>
      <c r="AO627" s="15"/>
      <c r="AP627" s="15"/>
      <c r="AQ627" s="15"/>
      <c r="AR627" s="15"/>
      <c r="AS627" s="15"/>
      <c r="AT627" s="15"/>
      <c r="AU627" s="15"/>
      <c r="AV627" s="15"/>
      <c r="AW627" s="15"/>
      <c r="AX627" s="15"/>
      <c r="AY627" s="15"/>
      <c r="AZ627" s="15"/>
      <c r="BA627" s="15"/>
      <c r="BB627" s="15"/>
    </row>
    <row r="628" spans="4:54" x14ac:dyDescent="0.25">
      <c r="D628" s="16"/>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15"/>
      <c r="AF628" s="15"/>
      <c r="AG628" s="15"/>
      <c r="AH628" s="15"/>
      <c r="AI628" s="15"/>
      <c r="AJ628" s="15"/>
      <c r="AK628" s="15"/>
      <c r="AL628" s="15"/>
      <c r="AM628" s="15"/>
      <c r="AN628" s="15"/>
      <c r="AO628" s="15"/>
      <c r="AP628" s="15"/>
      <c r="AQ628" s="15"/>
      <c r="AR628" s="15"/>
      <c r="AS628" s="15"/>
      <c r="AT628" s="15"/>
      <c r="AU628" s="15"/>
      <c r="AV628" s="15"/>
      <c r="AW628" s="15"/>
      <c r="AX628" s="15"/>
      <c r="AY628" s="15"/>
      <c r="AZ628" s="15"/>
      <c r="BA628" s="15"/>
      <c r="BB628" s="15"/>
    </row>
    <row r="629" spans="4:54" x14ac:dyDescent="0.25">
      <c r="D629" s="16"/>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15"/>
      <c r="AF629" s="15"/>
      <c r="AG629" s="15"/>
      <c r="AH629" s="15"/>
      <c r="AI629" s="15"/>
      <c r="AJ629" s="15"/>
      <c r="AK629" s="15"/>
      <c r="AL629" s="15"/>
      <c r="AM629" s="15"/>
      <c r="AN629" s="15"/>
      <c r="AO629" s="15"/>
      <c r="AP629" s="15"/>
      <c r="AQ629" s="15"/>
      <c r="AR629" s="15"/>
      <c r="AS629" s="15"/>
      <c r="AT629" s="15"/>
      <c r="AU629" s="15"/>
      <c r="AV629" s="15"/>
      <c r="AW629" s="15"/>
      <c r="AX629" s="15"/>
      <c r="AY629" s="15"/>
      <c r="AZ629" s="15"/>
      <c r="BA629" s="15"/>
      <c r="BB629" s="15"/>
    </row>
    <row r="630" spans="4:54" x14ac:dyDescent="0.25">
      <c r="D630" s="16"/>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c r="AE630" s="15"/>
      <c r="AF630" s="15"/>
      <c r="AG630" s="15"/>
      <c r="AH630" s="15"/>
      <c r="AI630" s="15"/>
      <c r="AJ630" s="15"/>
      <c r="AK630" s="15"/>
      <c r="AL630" s="15"/>
      <c r="AM630" s="15"/>
      <c r="AN630" s="15"/>
      <c r="AO630" s="15"/>
      <c r="AP630" s="15"/>
      <c r="AQ630" s="15"/>
      <c r="AR630" s="15"/>
      <c r="AS630" s="15"/>
      <c r="AT630" s="15"/>
      <c r="AU630" s="15"/>
      <c r="AV630" s="15"/>
      <c r="AW630" s="15"/>
      <c r="AX630" s="15"/>
      <c r="AY630" s="15"/>
      <c r="AZ630" s="15"/>
      <c r="BA630" s="15"/>
      <c r="BB630" s="15"/>
    </row>
    <row r="631" spans="4:54" x14ac:dyDescent="0.25">
      <c r="D631" s="16"/>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c r="AE631" s="15"/>
      <c r="AF631" s="15"/>
      <c r="AG631" s="15"/>
      <c r="AH631" s="15"/>
      <c r="AI631" s="15"/>
      <c r="AJ631" s="15"/>
      <c r="AK631" s="15"/>
      <c r="AL631" s="15"/>
      <c r="AM631" s="15"/>
      <c r="AN631" s="15"/>
      <c r="AO631" s="15"/>
      <c r="AP631" s="15"/>
      <c r="AQ631" s="15"/>
      <c r="AR631" s="15"/>
      <c r="AS631" s="15"/>
      <c r="AT631" s="15"/>
      <c r="AU631" s="15"/>
      <c r="AV631" s="15"/>
      <c r="AW631" s="15"/>
      <c r="AX631" s="15"/>
      <c r="AY631" s="15"/>
      <c r="AZ631" s="15"/>
      <c r="BA631" s="15"/>
      <c r="BB631" s="15"/>
    </row>
    <row r="632" spans="4:54" x14ac:dyDescent="0.25">
      <c r="D632" s="16"/>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c r="AE632" s="15"/>
      <c r="AF632" s="15"/>
      <c r="AG632" s="15"/>
      <c r="AH632" s="15"/>
      <c r="AI632" s="15"/>
      <c r="AJ632" s="15"/>
      <c r="AK632" s="15"/>
      <c r="AL632" s="15"/>
      <c r="AM632" s="15"/>
      <c r="AN632" s="15"/>
      <c r="AO632" s="15"/>
      <c r="AP632" s="15"/>
      <c r="AQ632" s="15"/>
      <c r="AR632" s="15"/>
      <c r="AS632" s="15"/>
      <c r="AT632" s="15"/>
      <c r="AU632" s="15"/>
      <c r="AV632" s="15"/>
      <c r="AW632" s="15"/>
      <c r="AX632" s="15"/>
      <c r="AY632" s="15"/>
      <c r="AZ632" s="15"/>
      <c r="BA632" s="15"/>
      <c r="BB632" s="15"/>
    </row>
    <row r="633" spans="4:54" x14ac:dyDescent="0.25">
      <c r="D633" s="16"/>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15"/>
      <c r="AF633" s="15"/>
      <c r="AG633" s="15"/>
      <c r="AH633" s="15"/>
      <c r="AI633" s="15"/>
      <c r="AJ633" s="15"/>
      <c r="AK633" s="15"/>
      <c r="AL633" s="15"/>
      <c r="AM633" s="15"/>
      <c r="AN633" s="15"/>
      <c r="AO633" s="15"/>
      <c r="AP633" s="15"/>
      <c r="AQ633" s="15"/>
      <c r="AR633" s="15"/>
      <c r="AS633" s="15"/>
      <c r="AT633" s="15"/>
      <c r="AU633" s="15"/>
      <c r="AV633" s="15"/>
      <c r="AW633" s="15"/>
      <c r="AX633" s="15"/>
      <c r="AY633" s="15"/>
      <c r="AZ633" s="15"/>
      <c r="BA633" s="15"/>
      <c r="BB633" s="15"/>
    </row>
    <row r="634" spans="4:54" x14ac:dyDescent="0.25">
      <c r="D634" s="16"/>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15"/>
      <c r="AF634" s="15"/>
      <c r="AG634" s="15"/>
      <c r="AH634" s="15"/>
      <c r="AI634" s="15"/>
      <c r="AJ634" s="15"/>
      <c r="AK634" s="15"/>
      <c r="AL634" s="15"/>
      <c r="AM634" s="15"/>
      <c r="AN634" s="15"/>
      <c r="AO634" s="15"/>
      <c r="AP634" s="15"/>
      <c r="AQ634" s="15"/>
      <c r="AR634" s="15"/>
      <c r="AS634" s="15"/>
      <c r="AT634" s="15"/>
      <c r="AU634" s="15"/>
      <c r="AV634" s="15"/>
      <c r="AW634" s="15"/>
      <c r="AX634" s="15"/>
      <c r="AY634" s="15"/>
      <c r="AZ634" s="15"/>
      <c r="BA634" s="15"/>
      <c r="BB634" s="15"/>
    </row>
    <row r="635" spans="4:54" x14ac:dyDescent="0.25">
      <c r="D635" s="16"/>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c r="AE635" s="15"/>
      <c r="AF635" s="15"/>
      <c r="AG635" s="15"/>
      <c r="AH635" s="15"/>
      <c r="AI635" s="15"/>
      <c r="AJ635" s="15"/>
      <c r="AK635" s="15"/>
      <c r="AL635" s="15"/>
      <c r="AM635" s="15"/>
      <c r="AN635" s="15"/>
      <c r="AO635" s="15"/>
      <c r="AP635" s="15"/>
      <c r="AQ635" s="15"/>
      <c r="AR635" s="15"/>
      <c r="AS635" s="15"/>
      <c r="AT635" s="15"/>
      <c r="AU635" s="15"/>
      <c r="AV635" s="15"/>
      <c r="AW635" s="15"/>
      <c r="AX635" s="15"/>
      <c r="AY635" s="15"/>
      <c r="AZ635" s="15"/>
      <c r="BA635" s="15"/>
      <c r="BB635" s="15"/>
    </row>
    <row r="636" spans="4:54" x14ac:dyDescent="0.25">
      <c r="D636" s="16"/>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c r="AE636" s="15"/>
      <c r="AF636" s="15"/>
      <c r="AG636" s="15"/>
      <c r="AH636" s="15"/>
      <c r="AI636" s="15"/>
      <c r="AJ636" s="15"/>
      <c r="AK636" s="15"/>
      <c r="AL636" s="15"/>
      <c r="AM636" s="15"/>
      <c r="AN636" s="15"/>
      <c r="AO636" s="15"/>
      <c r="AP636" s="15"/>
      <c r="AQ636" s="15"/>
      <c r="AR636" s="15"/>
      <c r="AS636" s="15"/>
      <c r="AT636" s="15"/>
      <c r="AU636" s="15"/>
      <c r="AV636" s="15"/>
      <c r="AW636" s="15"/>
      <c r="AX636" s="15"/>
      <c r="AY636" s="15"/>
      <c r="AZ636" s="15"/>
      <c r="BA636" s="15"/>
      <c r="BB636" s="15"/>
    </row>
    <row r="637" spans="4:54" x14ac:dyDescent="0.25">
      <c r="D637" s="16"/>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15"/>
      <c r="AF637" s="15"/>
      <c r="AG637" s="15"/>
      <c r="AH637" s="15"/>
      <c r="AI637" s="15"/>
      <c r="AJ637" s="15"/>
      <c r="AK637" s="15"/>
      <c r="AL637" s="15"/>
      <c r="AM637" s="15"/>
      <c r="AN637" s="15"/>
      <c r="AO637" s="15"/>
      <c r="AP637" s="15"/>
      <c r="AQ637" s="15"/>
      <c r="AR637" s="15"/>
      <c r="AS637" s="15"/>
      <c r="AT637" s="15"/>
      <c r="AU637" s="15"/>
      <c r="AV637" s="15"/>
      <c r="AW637" s="15"/>
      <c r="AX637" s="15"/>
      <c r="AY637" s="15"/>
      <c r="AZ637" s="15"/>
      <c r="BA637" s="15"/>
      <c r="BB637" s="15"/>
    </row>
    <row r="638" spans="4:54" x14ac:dyDescent="0.25">
      <c r="D638" s="16"/>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15"/>
      <c r="AF638" s="15"/>
      <c r="AG638" s="15"/>
      <c r="AH638" s="15"/>
      <c r="AI638" s="15"/>
      <c r="AJ638" s="15"/>
      <c r="AK638" s="15"/>
      <c r="AL638" s="15"/>
      <c r="AM638" s="15"/>
      <c r="AN638" s="15"/>
      <c r="AO638" s="15"/>
      <c r="AP638" s="15"/>
      <c r="AQ638" s="15"/>
      <c r="AR638" s="15"/>
      <c r="AS638" s="15"/>
      <c r="AT638" s="15"/>
      <c r="AU638" s="15"/>
      <c r="AV638" s="15"/>
      <c r="AW638" s="15"/>
      <c r="AX638" s="15"/>
      <c r="AY638" s="15"/>
      <c r="AZ638" s="15"/>
      <c r="BA638" s="15"/>
      <c r="BB638" s="15"/>
    </row>
    <row r="639" spans="4:54" x14ac:dyDescent="0.25">
      <c r="D639" s="16"/>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15"/>
      <c r="AF639" s="15"/>
      <c r="AG639" s="15"/>
      <c r="AH639" s="15"/>
      <c r="AI639" s="15"/>
      <c r="AJ639" s="15"/>
      <c r="AK639" s="15"/>
      <c r="AL639" s="15"/>
      <c r="AM639" s="15"/>
      <c r="AN639" s="15"/>
      <c r="AO639" s="15"/>
      <c r="AP639" s="15"/>
      <c r="AQ639" s="15"/>
      <c r="AR639" s="15"/>
      <c r="AS639" s="15"/>
      <c r="AT639" s="15"/>
      <c r="AU639" s="15"/>
      <c r="AV639" s="15"/>
      <c r="AW639" s="15"/>
      <c r="AX639" s="15"/>
      <c r="AY639" s="15"/>
      <c r="AZ639" s="15"/>
      <c r="BA639" s="15"/>
      <c r="BB639" s="15"/>
    </row>
    <row r="640" spans="4:54" x14ac:dyDescent="0.25">
      <c r="D640" s="16"/>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c r="AE640" s="15"/>
      <c r="AF640" s="15"/>
      <c r="AG640" s="15"/>
      <c r="AH640" s="15"/>
      <c r="AI640" s="15"/>
      <c r="AJ640" s="15"/>
      <c r="AK640" s="15"/>
      <c r="AL640" s="15"/>
      <c r="AM640" s="15"/>
      <c r="AN640" s="15"/>
      <c r="AO640" s="15"/>
      <c r="AP640" s="15"/>
      <c r="AQ640" s="15"/>
      <c r="AR640" s="15"/>
      <c r="AS640" s="15"/>
      <c r="AT640" s="15"/>
      <c r="AU640" s="15"/>
      <c r="AV640" s="15"/>
      <c r="AW640" s="15"/>
      <c r="AX640" s="15"/>
      <c r="AY640" s="15"/>
      <c r="AZ640" s="15"/>
      <c r="BA640" s="15"/>
      <c r="BB640" s="15"/>
    </row>
    <row r="641" spans="4:54" x14ac:dyDescent="0.25">
      <c r="D641" s="16"/>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c r="AE641" s="15"/>
      <c r="AF641" s="15"/>
      <c r="AG641" s="15"/>
      <c r="AH641" s="15"/>
      <c r="AI641" s="15"/>
      <c r="AJ641" s="15"/>
      <c r="AK641" s="15"/>
      <c r="AL641" s="15"/>
      <c r="AM641" s="15"/>
      <c r="AN641" s="15"/>
      <c r="AO641" s="15"/>
      <c r="AP641" s="15"/>
      <c r="AQ641" s="15"/>
      <c r="AR641" s="15"/>
      <c r="AS641" s="15"/>
      <c r="AT641" s="15"/>
      <c r="AU641" s="15"/>
      <c r="AV641" s="15"/>
      <c r="AW641" s="15"/>
      <c r="AX641" s="15"/>
      <c r="AY641" s="15"/>
      <c r="AZ641" s="15"/>
      <c r="BA641" s="15"/>
      <c r="BB641" s="15"/>
    </row>
    <row r="642" spans="4:54" x14ac:dyDescent="0.25">
      <c r="D642" s="16"/>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c r="AE642" s="15"/>
      <c r="AF642" s="15"/>
      <c r="AG642" s="15"/>
      <c r="AH642" s="15"/>
      <c r="AI642" s="15"/>
      <c r="AJ642" s="15"/>
      <c r="AK642" s="15"/>
      <c r="AL642" s="15"/>
      <c r="AM642" s="15"/>
      <c r="AN642" s="15"/>
      <c r="AO642" s="15"/>
      <c r="AP642" s="15"/>
      <c r="AQ642" s="15"/>
      <c r="AR642" s="15"/>
      <c r="AS642" s="15"/>
      <c r="AT642" s="15"/>
      <c r="AU642" s="15"/>
      <c r="AV642" s="15"/>
      <c r="AW642" s="15"/>
      <c r="AX642" s="15"/>
      <c r="AY642" s="15"/>
      <c r="AZ642" s="15"/>
      <c r="BA642" s="15"/>
      <c r="BB642" s="15"/>
    </row>
    <row r="643" spans="4:54" x14ac:dyDescent="0.25">
      <c r="D643" s="16"/>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c r="AE643" s="15"/>
      <c r="AF643" s="15"/>
      <c r="AG643" s="15"/>
      <c r="AH643" s="15"/>
      <c r="AI643" s="15"/>
      <c r="AJ643" s="15"/>
      <c r="AK643" s="15"/>
      <c r="AL643" s="15"/>
      <c r="AM643" s="15"/>
      <c r="AN643" s="15"/>
      <c r="AO643" s="15"/>
      <c r="AP643" s="15"/>
      <c r="AQ643" s="15"/>
      <c r="AR643" s="15"/>
      <c r="AS643" s="15"/>
      <c r="AT643" s="15"/>
      <c r="AU643" s="15"/>
      <c r="AV643" s="15"/>
      <c r="AW643" s="15"/>
      <c r="AX643" s="15"/>
      <c r="AY643" s="15"/>
      <c r="AZ643" s="15"/>
      <c r="BA643" s="15"/>
      <c r="BB643" s="15"/>
    </row>
    <row r="644" spans="4:54" x14ac:dyDescent="0.25">
      <c r="D644" s="16"/>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15"/>
      <c r="AF644" s="15"/>
      <c r="AG644" s="15"/>
      <c r="AH644" s="15"/>
      <c r="AI644" s="15"/>
      <c r="AJ644" s="15"/>
      <c r="AK644" s="15"/>
      <c r="AL644" s="15"/>
      <c r="AM644" s="15"/>
      <c r="AN644" s="15"/>
      <c r="AO644" s="15"/>
      <c r="AP644" s="15"/>
      <c r="AQ644" s="15"/>
      <c r="AR644" s="15"/>
      <c r="AS644" s="15"/>
      <c r="AT644" s="15"/>
      <c r="AU644" s="15"/>
      <c r="AV644" s="15"/>
      <c r="AW644" s="15"/>
      <c r="AX644" s="15"/>
      <c r="AY644" s="15"/>
      <c r="AZ644" s="15"/>
      <c r="BA644" s="15"/>
      <c r="BB644" s="15"/>
    </row>
    <row r="645" spans="4:54" x14ac:dyDescent="0.25">
      <c r="D645" s="16"/>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15"/>
      <c r="AF645" s="15"/>
      <c r="AG645" s="15"/>
      <c r="AH645" s="15"/>
      <c r="AI645" s="15"/>
      <c r="AJ645" s="15"/>
      <c r="AK645" s="15"/>
      <c r="AL645" s="15"/>
      <c r="AM645" s="15"/>
      <c r="AN645" s="15"/>
      <c r="AO645" s="15"/>
      <c r="AP645" s="15"/>
      <c r="AQ645" s="15"/>
      <c r="AR645" s="15"/>
      <c r="AS645" s="15"/>
      <c r="AT645" s="15"/>
      <c r="AU645" s="15"/>
      <c r="AV645" s="15"/>
      <c r="AW645" s="15"/>
      <c r="AX645" s="15"/>
      <c r="AY645" s="15"/>
      <c r="AZ645" s="15"/>
      <c r="BA645" s="15"/>
      <c r="BB645" s="15"/>
    </row>
    <row r="646" spans="4:54" x14ac:dyDescent="0.25">
      <c r="D646" s="16"/>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c r="AE646" s="15"/>
      <c r="AF646" s="15"/>
      <c r="AG646" s="15"/>
      <c r="AH646" s="15"/>
      <c r="AI646" s="15"/>
      <c r="AJ646" s="15"/>
      <c r="AK646" s="15"/>
      <c r="AL646" s="15"/>
      <c r="AM646" s="15"/>
      <c r="AN646" s="15"/>
      <c r="AO646" s="15"/>
      <c r="AP646" s="15"/>
      <c r="AQ646" s="15"/>
      <c r="AR646" s="15"/>
      <c r="AS646" s="15"/>
      <c r="AT646" s="15"/>
      <c r="AU646" s="15"/>
      <c r="AV646" s="15"/>
      <c r="AW646" s="15"/>
      <c r="AX646" s="15"/>
      <c r="AY646" s="15"/>
      <c r="AZ646" s="15"/>
      <c r="BA646" s="15"/>
      <c r="BB646" s="15"/>
    </row>
    <row r="647" spans="4:54" x14ac:dyDescent="0.25">
      <c r="D647" s="16"/>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c r="AE647" s="15"/>
      <c r="AF647" s="15"/>
      <c r="AG647" s="15"/>
      <c r="AH647" s="15"/>
      <c r="AI647" s="15"/>
      <c r="AJ647" s="15"/>
      <c r="AK647" s="15"/>
      <c r="AL647" s="15"/>
      <c r="AM647" s="15"/>
      <c r="AN647" s="15"/>
      <c r="AO647" s="15"/>
      <c r="AP647" s="15"/>
      <c r="AQ647" s="15"/>
      <c r="AR647" s="15"/>
      <c r="AS647" s="15"/>
      <c r="AT647" s="15"/>
      <c r="AU647" s="15"/>
      <c r="AV647" s="15"/>
      <c r="AW647" s="15"/>
      <c r="AX647" s="15"/>
      <c r="AY647" s="15"/>
      <c r="AZ647" s="15"/>
      <c r="BA647" s="15"/>
      <c r="BB647" s="15"/>
    </row>
    <row r="648" spans="4:54" x14ac:dyDescent="0.25">
      <c r="D648" s="16"/>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c r="AE648" s="15"/>
      <c r="AF648" s="15"/>
      <c r="AG648" s="15"/>
      <c r="AH648" s="15"/>
      <c r="AI648" s="15"/>
      <c r="AJ648" s="15"/>
      <c r="AK648" s="15"/>
      <c r="AL648" s="15"/>
      <c r="AM648" s="15"/>
      <c r="AN648" s="15"/>
      <c r="AO648" s="15"/>
      <c r="AP648" s="15"/>
      <c r="AQ648" s="15"/>
      <c r="AR648" s="15"/>
      <c r="AS648" s="15"/>
      <c r="AT648" s="15"/>
      <c r="AU648" s="15"/>
      <c r="AV648" s="15"/>
      <c r="AW648" s="15"/>
      <c r="AX648" s="15"/>
      <c r="AY648" s="15"/>
      <c r="AZ648" s="15"/>
      <c r="BA648" s="15"/>
      <c r="BB648" s="15"/>
    </row>
    <row r="649" spans="4:54" x14ac:dyDescent="0.25">
      <c r="D649" s="16"/>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c r="AE649" s="15"/>
      <c r="AF649" s="15"/>
      <c r="AG649" s="15"/>
      <c r="AH649" s="15"/>
      <c r="AI649" s="15"/>
      <c r="AJ649" s="15"/>
      <c r="AK649" s="15"/>
      <c r="AL649" s="15"/>
      <c r="AM649" s="15"/>
      <c r="AN649" s="15"/>
      <c r="AO649" s="15"/>
      <c r="AP649" s="15"/>
      <c r="AQ649" s="15"/>
      <c r="AR649" s="15"/>
      <c r="AS649" s="15"/>
      <c r="AT649" s="15"/>
      <c r="AU649" s="15"/>
      <c r="AV649" s="15"/>
      <c r="AW649" s="15"/>
      <c r="AX649" s="15"/>
      <c r="AY649" s="15"/>
      <c r="AZ649" s="15"/>
      <c r="BA649" s="15"/>
      <c r="BB649" s="15"/>
    </row>
    <row r="650" spans="4:54" x14ac:dyDescent="0.25">
      <c r="D650" s="16"/>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c r="AE650" s="15"/>
      <c r="AF650" s="15"/>
      <c r="AG650" s="15"/>
      <c r="AH650" s="15"/>
      <c r="AI650" s="15"/>
      <c r="AJ650" s="15"/>
      <c r="AK650" s="15"/>
      <c r="AL650" s="15"/>
      <c r="AM650" s="15"/>
      <c r="AN650" s="15"/>
      <c r="AO650" s="15"/>
      <c r="AP650" s="15"/>
      <c r="AQ650" s="15"/>
      <c r="AR650" s="15"/>
      <c r="AS650" s="15"/>
      <c r="AT650" s="15"/>
      <c r="AU650" s="15"/>
      <c r="AV650" s="15"/>
      <c r="AW650" s="15"/>
      <c r="AX650" s="15"/>
      <c r="AY650" s="15"/>
      <c r="AZ650" s="15"/>
      <c r="BA650" s="15"/>
      <c r="BB650" s="15"/>
    </row>
    <row r="651" spans="4:54" x14ac:dyDescent="0.25">
      <c r="D651" s="16"/>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c r="AE651" s="15"/>
      <c r="AF651" s="15"/>
      <c r="AG651" s="15"/>
      <c r="AH651" s="15"/>
      <c r="AI651" s="15"/>
      <c r="AJ651" s="15"/>
      <c r="AK651" s="15"/>
      <c r="AL651" s="15"/>
      <c r="AM651" s="15"/>
      <c r="AN651" s="15"/>
      <c r="AO651" s="15"/>
      <c r="AP651" s="15"/>
      <c r="AQ651" s="15"/>
      <c r="AR651" s="15"/>
      <c r="AS651" s="15"/>
      <c r="AT651" s="15"/>
      <c r="AU651" s="15"/>
      <c r="AV651" s="15"/>
      <c r="AW651" s="15"/>
      <c r="AX651" s="15"/>
      <c r="AY651" s="15"/>
      <c r="AZ651" s="15"/>
      <c r="BA651" s="15"/>
      <c r="BB651" s="15"/>
    </row>
    <row r="652" spans="4:54" x14ac:dyDescent="0.25">
      <c r="D652" s="16"/>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c r="AE652" s="15"/>
      <c r="AF652" s="15"/>
      <c r="AG652" s="15"/>
      <c r="AH652" s="15"/>
      <c r="AI652" s="15"/>
      <c r="AJ652" s="15"/>
      <c r="AK652" s="15"/>
      <c r="AL652" s="15"/>
      <c r="AM652" s="15"/>
      <c r="AN652" s="15"/>
      <c r="AO652" s="15"/>
      <c r="AP652" s="15"/>
      <c r="AQ652" s="15"/>
      <c r="AR652" s="15"/>
      <c r="AS652" s="15"/>
      <c r="AT652" s="15"/>
      <c r="AU652" s="15"/>
      <c r="AV652" s="15"/>
      <c r="AW652" s="15"/>
      <c r="AX652" s="15"/>
      <c r="AY652" s="15"/>
      <c r="AZ652" s="15"/>
      <c r="BA652" s="15"/>
      <c r="BB652" s="15"/>
    </row>
    <row r="653" spans="4:54" x14ac:dyDescent="0.25">
      <c r="D653" s="16"/>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c r="AE653" s="15"/>
      <c r="AF653" s="15"/>
      <c r="AG653" s="15"/>
      <c r="AH653" s="15"/>
      <c r="AI653" s="15"/>
      <c r="AJ653" s="15"/>
      <c r="AK653" s="15"/>
      <c r="AL653" s="15"/>
      <c r="AM653" s="15"/>
      <c r="AN653" s="15"/>
      <c r="AO653" s="15"/>
      <c r="AP653" s="15"/>
      <c r="AQ653" s="15"/>
      <c r="AR653" s="15"/>
      <c r="AS653" s="15"/>
      <c r="AT653" s="15"/>
      <c r="AU653" s="15"/>
      <c r="AV653" s="15"/>
      <c r="AW653" s="15"/>
      <c r="AX653" s="15"/>
      <c r="AY653" s="15"/>
      <c r="AZ653" s="15"/>
      <c r="BA653" s="15"/>
      <c r="BB653" s="15"/>
    </row>
    <row r="654" spans="4:54" x14ac:dyDescent="0.25">
      <c r="D654" s="16"/>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c r="AE654" s="15"/>
      <c r="AF654" s="15"/>
      <c r="AG654" s="15"/>
      <c r="AH654" s="15"/>
      <c r="AI654" s="15"/>
      <c r="AJ654" s="15"/>
      <c r="AK654" s="15"/>
      <c r="AL654" s="15"/>
      <c r="AM654" s="15"/>
      <c r="AN654" s="15"/>
      <c r="AO654" s="15"/>
      <c r="AP654" s="15"/>
      <c r="AQ654" s="15"/>
      <c r="AR654" s="15"/>
      <c r="AS654" s="15"/>
      <c r="AT654" s="15"/>
      <c r="AU654" s="15"/>
      <c r="AV654" s="15"/>
      <c r="AW654" s="15"/>
      <c r="AX654" s="15"/>
      <c r="AY654" s="15"/>
      <c r="AZ654" s="15"/>
      <c r="BA654" s="15"/>
      <c r="BB654" s="15"/>
    </row>
    <row r="655" spans="4:54" x14ac:dyDescent="0.25">
      <c r="D655" s="16"/>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c r="AE655" s="15"/>
      <c r="AF655" s="15"/>
      <c r="AG655" s="15"/>
      <c r="AH655" s="15"/>
      <c r="AI655" s="15"/>
      <c r="AJ655" s="15"/>
      <c r="AK655" s="15"/>
      <c r="AL655" s="15"/>
      <c r="AM655" s="15"/>
      <c r="AN655" s="15"/>
      <c r="AO655" s="15"/>
      <c r="AP655" s="15"/>
      <c r="AQ655" s="15"/>
      <c r="AR655" s="15"/>
      <c r="AS655" s="15"/>
      <c r="AT655" s="15"/>
      <c r="AU655" s="15"/>
      <c r="AV655" s="15"/>
      <c r="AW655" s="15"/>
      <c r="AX655" s="15"/>
      <c r="AY655" s="15"/>
      <c r="AZ655" s="15"/>
      <c r="BA655" s="15"/>
      <c r="BB655" s="15"/>
    </row>
    <row r="656" spans="4:54" x14ac:dyDescent="0.25">
      <c r="D656" s="16"/>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c r="AE656" s="15"/>
      <c r="AF656" s="15"/>
      <c r="AG656" s="15"/>
      <c r="AH656" s="15"/>
      <c r="AI656" s="15"/>
      <c r="AJ656" s="15"/>
      <c r="AK656" s="15"/>
      <c r="AL656" s="15"/>
      <c r="AM656" s="15"/>
      <c r="AN656" s="15"/>
      <c r="AO656" s="15"/>
      <c r="AP656" s="15"/>
      <c r="AQ656" s="15"/>
      <c r="AR656" s="15"/>
      <c r="AS656" s="15"/>
      <c r="AT656" s="15"/>
      <c r="AU656" s="15"/>
      <c r="AV656" s="15"/>
      <c r="AW656" s="15"/>
      <c r="AX656" s="15"/>
      <c r="AY656" s="15"/>
      <c r="AZ656" s="15"/>
      <c r="BA656" s="15"/>
      <c r="BB656" s="15"/>
    </row>
    <row r="657" spans="4:54" x14ac:dyDescent="0.25">
      <c r="D657" s="16"/>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c r="AE657" s="15"/>
      <c r="AF657" s="15"/>
      <c r="AG657" s="15"/>
      <c r="AH657" s="15"/>
      <c r="AI657" s="15"/>
      <c r="AJ657" s="15"/>
      <c r="AK657" s="15"/>
      <c r="AL657" s="15"/>
      <c r="AM657" s="15"/>
      <c r="AN657" s="15"/>
      <c r="AO657" s="15"/>
      <c r="AP657" s="15"/>
      <c r="AQ657" s="15"/>
      <c r="AR657" s="15"/>
      <c r="AS657" s="15"/>
      <c r="AT657" s="15"/>
      <c r="AU657" s="15"/>
      <c r="AV657" s="15"/>
      <c r="AW657" s="15"/>
      <c r="AX657" s="15"/>
      <c r="AY657" s="15"/>
      <c r="AZ657" s="15"/>
      <c r="BA657" s="15"/>
      <c r="BB657" s="15"/>
    </row>
    <row r="658" spans="4:54" x14ac:dyDescent="0.25">
      <c r="D658" s="16"/>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c r="AE658" s="15"/>
      <c r="AF658" s="15"/>
      <c r="AG658" s="15"/>
      <c r="AH658" s="15"/>
      <c r="AI658" s="15"/>
      <c r="AJ658" s="15"/>
      <c r="AK658" s="15"/>
      <c r="AL658" s="15"/>
      <c r="AM658" s="15"/>
      <c r="AN658" s="15"/>
      <c r="AO658" s="15"/>
      <c r="AP658" s="15"/>
      <c r="AQ658" s="15"/>
      <c r="AR658" s="15"/>
      <c r="AS658" s="15"/>
      <c r="AT658" s="15"/>
      <c r="AU658" s="15"/>
      <c r="AV658" s="15"/>
      <c r="AW658" s="15"/>
      <c r="AX658" s="15"/>
      <c r="AY658" s="15"/>
      <c r="AZ658" s="15"/>
      <c r="BA658" s="15"/>
      <c r="BB658" s="15"/>
    </row>
    <row r="659" spans="4:54" x14ac:dyDescent="0.25">
      <c r="D659" s="16"/>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c r="AE659" s="15"/>
      <c r="AF659" s="15"/>
      <c r="AG659" s="15"/>
      <c r="AH659" s="15"/>
      <c r="AI659" s="15"/>
      <c r="AJ659" s="15"/>
      <c r="AK659" s="15"/>
      <c r="AL659" s="15"/>
      <c r="AM659" s="15"/>
      <c r="AN659" s="15"/>
      <c r="AO659" s="15"/>
      <c r="AP659" s="15"/>
      <c r="AQ659" s="15"/>
      <c r="AR659" s="15"/>
      <c r="AS659" s="15"/>
      <c r="AT659" s="15"/>
      <c r="AU659" s="15"/>
      <c r="AV659" s="15"/>
      <c r="AW659" s="15"/>
      <c r="AX659" s="15"/>
      <c r="AY659" s="15"/>
      <c r="AZ659" s="15"/>
      <c r="BA659" s="15"/>
      <c r="BB659" s="15"/>
    </row>
    <row r="660" spans="4:54" x14ac:dyDescent="0.25">
      <c r="D660" s="16"/>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c r="AE660" s="15"/>
      <c r="AF660" s="15"/>
      <c r="AG660" s="15"/>
      <c r="AH660" s="15"/>
      <c r="AI660" s="15"/>
      <c r="AJ660" s="15"/>
      <c r="AK660" s="15"/>
      <c r="AL660" s="15"/>
      <c r="AM660" s="15"/>
      <c r="AN660" s="15"/>
      <c r="AO660" s="15"/>
      <c r="AP660" s="15"/>
      <c r="AQ660" s="15"/>
      <c r="AR660" s="15"/>
      <c r="AS660" s="15"/>
      <c r="AT660" s="15"/>
      <c r="AU660" s="15"/>
      <c r="AV660" s="15"/>
      <c r="AW660" s="15"/>
      <c r="AX660" s="15"/>
      <c r="AY660" s="15"/>
      <c r="AZ660" s="15"/>
      <c r="BA660" s="15"/>
      <c r="BB660" s="15"/>
    </row>
    <row r="661" spans="4:54" x14ac:dyDescent="0.25">
      <c r="D661" s="16"/>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c r="AE661" s="15"/>
      <c r="AF661" s="15"/>
      <c r="AG661" s="15"/>
      <c r="AH661" s="15"/>
      <c r="AI661" s="15"/>
      <c r="AJ661" s="15"/>
      <c r="AK661" s="15"/>
      <c r="AL661" s="15"/>
      <c r="AM661" s="15"/>
      <c r="AN661" s="15"/>
      <c r="AO661" s="15"/>
      <c r="AP661" s="15"/>
      <c r="AQ661" s="15"/>
      <c r="AR661" s="15"/>
      <c r="AS661" s="15"/>
      <c r="AT661" s="15"/>
      <c r="AU661" s="15"/>
      <c r="AV661" s="15"/>
      <c r="AW661" s="15"/>
      <c r="AX661" s="15"/>
      <c r="AY661" s="15"/>
      <c r="AZ661" s="15"/>
      <c r="BA661" s="15"/>
      <c r="BB661" s="15"/>
    </row>
    <row r="662" spans="4:54" x14ac:dyDescent="0.25">
      <c r="D662" s="16"/>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15"/>
      <c r="AF662" s="15"/>
      <c r="AG662" s="15"/>
      <c r="AH662" s="15"/>
      <c r="AI662" s="15"/>
      <c r="AJ662" s="15"/>
      <c r="AK662" s="15"/>
      <c r="AL662" s="15"/>
      <c r="AM662" s="15"/>
      <c r="AN662" s="15"/>
      <c r="AO662" s="15"/>
      <c r="AP662" s="15"/>
      <c r="AQ662" s="15"/>
      <c r="AR662" s="15"/>
      <c r="AS662" s="15"/>
      <c r="AT662" s="15"/>
      <c r="AU662" s="15"/>
      <c r="AV662" s="15"/>
      <c r="AW662" s="15"/>
      <c r="AX662" s="15"/>
      <c r="AY662" s="15"/>
      <c r="AZ662" s="15"/>
      <c r="BA662" s="15"/>
      <c r="BB662" s="15"/>
    </row>
    <row r="663" spans="4:54" x14ac:dyDescent="0.25">
      <c r="D663" s="16"/>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c r="AE663" s="15"/>
      <c r="AF663" s="15"/>
      <c r="AG663" s="15"/>
      <c r="AH663" s="15"/>
      <c r="AI663" s="15"/>
      <c r="AJ663" s="15"/>
      <c r="AK663" s="15"/>
      <c r="AL663" s="15"/>
      <c r="AM663" s="15"/>
      <c r="AN663" s="15"/>
      <c r="AO663" s="15"/>
      <c r="AP663" s="15"/>
      <c r="AQ663" s="15"/>
      <c r="AR663" s="15"/>
      <c r="AS663" s="15"/>
      <c r="AT663" s="15"/>
      <c r="AU663" s="15"/>
      <c r="AV663" s="15"/>
      <c r="AW663" s="15"/>
      <c r="AX663" s="15"/>
      <c r="AY663" s="15"/>
      <c r="AZ663" s="15"/>
      <c r="BA663" s="15"/>
      <c r="BB663" s="15"/>
    </row>
    <row r="664" spans="4:54" x14ac:dyDescent="0.25">
      <c r="D664" s="16"/>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c r="AE664" s="15"/>
      <c r="AF664" s="15"/>
      <c r="AG664" s="15"/>
      <c r="AH664" s="15"/>
      <c r="AI664" s="15"/>
      <c r="AJ664" s="15"/>
      <c r="AK664" s="15"/>
      <c r="AL664" s="15"/>
      <c r="AM664" s="15"/>
      <c r="AN664" s="15"/>
      <c r="AO664" s="15"/>
      <c r="AP664" s="15"/>
      <c r="AQ664" s="15"/>
      <c r="AR664" s="15"/>
      <c r="AS664" s="15"/>
      <c r="AT664" s="15"/>
      <c r="AU664" s="15"/>
      <c r="AV664" s="15"/>
      <c r="AW664" s="15"/>
      <c r="AX664" s="15"/>
      <c r="AY664" s="15"/>
      <c r="AZ664" s="15"/>
      <c r="BA664" s="15"/>
      <c r="BB664" s="15"/>
    </row>
    <row r="665" spans="4:54" x14ac:dyDescent="0.25">
      <c r="D665" s="16"/>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c r="AE665" s="15"/>
      <c r="AF665" s="15"/>
      <c r="AG665" s="15"/>
      <c r="AH665" s="15"/>
      <c r="AI665" s="15"/>
      <c r="AJ665" s="15"/>
      <c r="AK665" s="15"/>
      <c r="AL665" s="15"/>
      <c r="AM665" s="15"/>
      <c r="AN665" s="15"/>
      <c r="AO665" s="15"/>
      <c r="AP665" s="15"/>
      <c r="AQ665" s="15"/>
      <c r="AR665" s="15"/>
      <c r="AS665" s="15"/>
      <c r="AT665" s="15"/>
      <c r="AU665" s="15"/>
      <c r="AV665" s="15"/>
      <c r="AW665" s="15"/>
      <c r="AX665" s="15"/>
      <c r="AY665" s="15"/>
      <c r="AZ665" s="15"/>
      <c r="BA665" s="15"/>
      <c r="BB665" s="15"/>
    </row>
    <row r="666" spans="4:54" x14ac:dyDescent="0.25">
      <c r="D666" s="16"/>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c r="AE666" s="15"/>
      <c r="AF666" s="15"/>
      <c r="AG666" s="15"/>
      <c r="AH666" s="15"/>
      <c r="AI666" s="15"/>
      <c r="AJ666" s="15"/>
      <c r="AK666" s="15"/>
      <c r="AL666" s="15"/>
      <c r="AM666" s="15"/>
      <c r="AN666" s="15"/>
      <c r="AO666" s="15"/>
      <c r="AP666" s="15"/>
      <c r="AQ666" s="15"/>
      <c r="AR666" s="15"/>
      <c r="AS666" s="15"/>
      <c r="AT666" s="15"/>
      <c r="AU666" s="15"/>
      <c r="AV666" s="15"/>
      <c r="AW666" s="15"/>
      <c r="AX666" s="15"/>
      <c r="AY666" s="15"/>
      <c r="AZ666" s="15"/>
      <c r="BA666" s="15"/>
      <c r="BB666" s="15"/>
    </row>
    <row r="667" spans="4:54" x14ac:dyDescent="0.25">
      <c r="D667" s="16"/>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c r="AE667" s="15"/>
      <c r="AF667" s="15"/>
      <c r="AG667" s="15"/>
      <c r="AH667" s="15"/>
      <c r="AI667" s="15"/>
      <c r="AJ667" s="15"/>
      <c r="AK667" s="15"/>
      <c r="AL667" s="15"/>
      <c r="AM667" s="15"/>
      <c r="AN667" s="15"/>
      <c r="AO667" s="15"/>
      <c r="AP667" s="15"/>
      <c r="AQ667" s="15"/>
      <c r="AR667" s="15"/>
      <c r="AS667" s="15"/>
      <c r="AT667" s="15"/>
      <c r="AU667" s="15"/>
      <c r="AV667" s="15"/>
      <c r="AW667" s="15"/>
      <c r="AX667" s="15"/>
      <c r="AY667" s="15"/>
      <c r="AZ667" s="15"/>
      <c r="BA667" s="15"/>
      <c r="BB667" s="15"/>
    </row>
    <row r="668" spans="4:54" x14ac:dyDescent="0.25">
      <c r="D668" s="16"/>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c r="AG668" s="15"/>
      <c r="AH668" s="15"/>
      <c r="AI668" s="15"/>
      <c r="AJ668" s="15"/>
      <c r="AK668" s="15"/>
      <c r="AL668" s="15"/>
      <c r="AM668" s="15"/>
      <c r="AN668" s="15"/>
      <c r="AO668" s="15"/>
      <c r="AP668" s="15"/>
      <c r="AQ668" s="15"/>
      <c r="AR668" s="15"/>
      <c r="AS668" s="15"/>
      <c r="AT668" s="15"/>
      <c r="AU668" s="15"/>
      <c r="AV668" s="15"/>
      <c r="AW668" s="15"/>
      <c r="AX668" s="15"/>
      <c r="AY668" s="15"/>
      <c r="AZ668" s="15"/>
      <c r="BA668" s="15"/>
      <c r="BB668" s="15"/>
    </row>
    <row r="669" spans="4:54" x14ac:dyDescent="0.25">
      <c r="D669" s="16"/>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c r="AE669" s="15"/>
      <c r="AF669" s="15"/>
      <c r="AG669" s="15"/>
      <c r="AH669" s="15"/>
      <c r="AI669" s="15"/>
      <c r="AJ669" s="15"/>
      <c r="AK669" s="15"/>
      <c r="AL669" s="15"/>
      <c r="AM669" s="15"/>
      <c r="AN669" s="15"/>
      <c r="AO669" s="15"/>
      <c r="AP669" s="15"/>
      <c r="AQ669" s="15"/>
      <c r="AR669" s="15"/>
      <c r="AS669" s="15"/>
      <c r="AT669" s="15"/>
      <c r="AU669" s="15"/>
      <c r="AV669" s="15"/>
      <c r="AW669" s="15"/>
      <c r="AX669" s="15"/>
      <c r="AY669" s="15"/>
      <c r="AZ669" s="15"/>
      <c r="BA669" s="15"/>
      <c r="BB669" s="15"/>
    </row>
    <row r="670" spans="4:54" x14ac:dyDescent="0.25">
      <c r="D670" s="16"/>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c r="AE670" s="15"/>
      <c r="AF670" s="15"/>
      <c r="AG670" s="15"/>
      <c r="AH670" s="15"/>
      <c r="AI670" s="15"/>
      <c r="AJ670" s="15"/>
      <c r="AK670" s="15"/>
      <c r="AL670" s="15"/>
      <c r="AM670" s="15"/>
      <c r="AN670" s="15"/>
      <c r="AO670" s="15"/>
      <c r="AP670" s="15"/>
      <c r="AQ670" s="15"/>
      <c r="AR670" s="15"/>
      <c r="AS670" s="15"/>
      <c r="AT670" s="15"/>
      <c r="AU670" s="15"/>
      <c r="AV670" s="15"/>
      <c r="AW670" s="15"/>
      <c r="AX670" s="15"/>
      <c r="AY670" s="15"/>
      <c r="AZ670" s="15"/>
      <c r="BA670" s="15"/>
      <c r="BB670" s="15"/>
    </row>
    <row r="671" spans="4:54" x14ac:dyDescent="0.25">
      <c r="D671" s="16"/>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c r="AE671" s="15"/>
      <c r="AF671" s="15"/>
      <c r="AG671" s="15"/>
      <c r="AH671" s="15"/>
      <c r="AI671" s="15"/>
      <c r="AJ671" s="15"/>
      <c r="AK671" s="15"/>
      <c r="AL671" s="15"/>
      <c r="AM671" s="15"/>
      <c r="AN671" s="15"/>
      <c r="AO671" s="15"/>
      <c r="AP671" s="15"/>
      <c r="AQ671" s="15"/>
      <c r="AR671" s="15"/>
      <c r="AS671" s="15"/>
      <c r="AT671" s="15"/>
      <c r="AU671" s="15"/>
      <c r="AV671" s="15"/>
      <c r="AW671" s="15"/>
      <c r="AX671" s="15"/>
      <c r="AY671" s="15"/>
      <c r="AZ671" s="15"/>
      <c r="BA671" s="15"/>
      <c r="BB671" s="15"/>
    </row>
    <row r="672" spans="4:54" x14ac:dyDescent="0.25">
      <c r="D672" s="16"/>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c r="AE672" s="15"/>
      <c r="AF672" s="15"/>
      <c r="AG672" s="15"/>
      <c r="AH672" s="15"/>
      <c r="AI672" s="15"/>
      <c r="AJ672" s="15"/>
      <c r="AK672" s="15"/>
      <c r="AL672" s="15"/>
      <c r="AM672" s="15"/>
      <c r="AN672" s="15"/>
      <c r="AO672" s="15"/>
      <c r="AP672" s="15"/>
      <c r="AQ672" s="15"/>
      <c r="AR672" s="15"/>
      <c r="AS672" s="15"/>
      <c r="AT672" s="15"/>
      <c r="AU672" s="15"/>
      <c r="AV672" s="15"/>
      <c r="AW672" s="15"/>
      <c r="AX672" s="15"/>
      <c r="AY672" s="15"/>
      <c r="AZ672" s="15"/>
      <c r="BA672" s="15"/>
      <c r="BB672" s="15"/>
    </row>
    <row r="673" spans="4:54" x14ac:dyDescent="0.25">
      <c r="D673" s="16"/>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c r="AE673" s="15"/>
      <c r="AF673" s="15"/>
      <c r="AG673" s="15"/>
      <c r="AH673" s="15"/>
      <c r="AI673" s="15"/>
      <c r="AJ673" s="15"/>
      <c r="AK673" s="15"/>
      <c r="AL673" s="15"/>
      <c r="AM673" s="15"/>
      <c r="AN673" s="15"/>
      <c r="AO673" s="15"/>
      <c r="AP673" s="15"/>
      <c r="AQ673" s="15"/>
      <c r="AR673" s="15"/>
      <c r="AS673" s="15"/>
      <c r="AT673" s="15"/>
      <c r="AU673" s="15"/>
      <c r="AV673" s="15"/>
      <c r="AW673" s="15"/>
      <c r="AX673" s="15"/>
      <c r="AY673" s="15"/>
      <c r="AZ673" s="15"/>
      <c r="BA673" s="15"/>
      <c r="BB673" s="15"/>
    </row>
    <row r="674" spans="4:54" x14ac:dyDescent="0.25">
      <c r="D674" s="16"/>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c r="AE674" s="15"/>
      <c r="AF674" s="15"/>
      <c r="AG674" s="15"/>
      <c r="AH674" s="15"/>
      <c r="AI674" s="15"/>
      <c r="AJ674" s="15"/>
      <c r="AK674" s="15"/>
      <c r="AL674" s="15"/>
      <c r="AM674" s="15"/>
      <c r="AN674" s="15"/>
      <c r="AO674" s="15"/>
      <c r="AP674" s="15"/>
      <c r="AQ674" s="15"/>
      <c r="AR674" s="15"/>
      <c r="AS674" s="15"/>
      <c r="AT674" s="15"/>
      <c r="AU674" s="15"/>
      <c r="AV674" s="15"/>
      <c r="AW674" s="15"/>
      <c r="AX674" s="15"/>
      <c r="AY674" s="15"/>
      <c r="AZ674" s="15"/>
      <c r="BA674" s="15"/>
      <c r="BB674" s="15"/>
    </row>
    <row r="675" spans="4:54" x14ac:dyDescent="0.25">
      <c r="D675" s="16"/>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c r="AE675" s="15"/>
      <c r="AF675" s="15"/>
      <c r="AG675" s="15"/>
      <c r="AH675" s="15"/>
      <c r="AI675" s="15"/>
      <c r="AJ675" s="15"/>
      <c r="AK675" s="15"/>
      <c r="AL675" s="15"/>
      <c r="AM675" s="15"/>
      <c r="AN675" s="15"/>
      <c r="AO675" s="15"/>
      <c r="AP675" s="15"/>
      <c r="AQ675" s="15"/>
      <c r="AR675" s="15"/>
      <c r="AS675" s="15"/>
      <c r="AT675" s="15"/>
      <c r="AU675" s="15"/>
      <c r="AV675" s="15"/>
      <c r="AW675" s="15"/>
      <c r="AX675" s="15"/>
      <c r="AY675" s="15"/>
      <c r="AZ675" s="15"/>
      <c r="BA675" s="15"/>
      <c r="BB675" s="15"/>
    </row>
    <row r="676" spans="4:54" x14ac:dyDescent="0.25">
      <c r="D676" s="16"/>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c r="AE676" s="15"/>
      <c r="AF676" s="15"/>
      <c r="AG676" s="15"/>
      <c r="AH676" s="15"/>
      <c r="AI676" s="15"/>
      <c r="AJ676" s="15"/>
      <c r="AK676" s="15"/>
      <c r="AL676" s="15"/>
      <c r="AM676" s="15"/>
      <c r="AN676" s="15"/>
      <c r="AO676" s="15"/>
      <c r="AP676" s="15"/>
      <c r="AQ676" s="15"/>
      <c r="AR676" s="15"/>
      <c r="AS676" s="15"/>
      <c r="AT676" s="15"/>
      <c r="AU676" s="15"/>
      <c r="AV676" s="15"/>
      <c r="AW676" s="15"/>
      <c r="AX676" s="15"/>
      <c r="AY676" s="15"/>
      <c r="AZ676" s="15"/>
      <c r="BA676" s="15"/>
      <c r="BB676" s="15"/>
    </row>
    <row r="677" spans="4:54" x14ac:dyDescent="0.25">
      <c r="D677" s="16"/>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c r="AE677" s="15"/>
      <c r="AF677" s="15"/>
      <c r="AG677" s="15"/>
      <c r="AH677" s="15"/>
      <c r="AI677" s="15"/>
      <c r="AJ677" s="15"/>
      <c r="AK677" s="15"/>
      <c r="AL677" s="15"/>
      <c r="AM677" s="15"/>
      <c r="AN677" s="15"/>
      <c r="AO677" s="15"/>
      <c r="AP677" s="15"/>
      <c r="AQ677" s="15"/>
      <c r="AR677" s="15"/>
      <c r="AS677" s="15"/>
      <c r="AT677" s="15"/>
      <c r="AU677" s="15"/>
      <c r="AV677" s="15"/>
      <c r="AW677" s="15"/>
      <c r="AX677" s="15"/>
      <c r="AY677" s="15"/>
      <c r="AZ677" s="15"/>
      <c r="BA677" s="15"/>
      <c r="BB677" s="15"/>
    </row>
    <row r="678" spans="4:54" x14ac:dyDescent="0.25">
      <c r="D678" s="16"/>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c r="AE678" s="15"/>
      <c r="AF678" s="15"/>
      <c r="AG678" s="15"/>
      <c r="AH678" s="15"/>
      <c r="AI678" s="15"/>
      <c r="AJ678" s="15"/>
      <c r="AK678" s="15"/>
      <c r="AL678" s="15"/>
      <c r="AM678" s="15"/>
      <c r="AN678" s="15"/>
      <c r="AO678" s="15"/>
      <c r="AP678" s="15"/>
      <c r="AQ678" s="15"/>
      <c r="AR678" s="15"/>
      <c r="AS678" s="15"/>
      <c r="AT678" s="15"/>
      <c r="AU678" s="15"/>
      <c r="AV678" s="15"/>
      <c r="AW678" s="15"/>
      <c r="AX678" s="15"/>
      <c r="AY678" s="15"/>
      <c r="AZ678" s="15"/>
      <c r="BA678" s="15"/>
      <c r="BB678" s="15"/>
    </row>
    <row r="679" spans="4:54" x14ac:dyDescent="0.25">
      <c r="D679" s="16"/>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c r="AE679" s="15"/>
      <c r="AF679" s="15"/>
      <c r="AG679" s="15"/>
      <c r="AH679" s="15"/>
      <c r="AI679" s="15"/>
      <c r="AJ679" s="15"/>
      <c r="AK679" s="15"/>
      <c r="AL679" s="15"/>
      <c r="AM679" s="15"/>
      <c r="AN679" s="15"/>
      <c r="AO679" s="15"/>
      <c r="AP679" s="15"/>
      <c r="AQ679" s="15"/>
      <c r="AR679" s="15"/>
      <c r="AS679" s="15"/>
      <c r="AT679" s="15"/>
      <c r="AU679" s="15"/>
      <c r="AV679" s="15"/>
      <c r="AW679" s="15"/>
      <c r="AX679" s="15"/>
      <c r="AY679" s="15"/>
      <c r="AZ679" s="15"/>
      <c r="BA679" s="15"/>
      <c r="BB679" s="15"/>
    </row>
    <row r="680" spans="4:54" x14ac:dyDescent="0.25">
      <c r="D680" s="16"/>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c r="AE680" s="15"/>
      <c r="AF680" s="15"/>
      <c r="AG680" s="15"/>
      <c r="AH680" s="15"/>
      <c r="AI680" s="15"/>
      <c r="AJ680" s="15"/>
      <c r="AK680" s="15"/>
      <c r="AL680" s="15"/>
      <c r="AM680" s="15"/>
      <c r="AN680" s="15"/>
      <c r="AO680" s="15"/>
      <c r="AP680" s="15"/>
      <c r="AQ680" s="15"/>
      <c r="AR680" s="15"/>
      <c r="AS680" s="15"/>
      <c r="AT680" s="15"/>
      <c r="AU680" s="15"/>
      <c r="AV680" s="15"/>
      <c r="AW680" s="15"/>
      <c r="AX680" s="15"/>
      <c r="AY680" s="15"/>
      <c r="AZ680" s="15"/>
      <c r="BA680" s="15"/>
      <c r="BB680" s="15"/>
    </row>
    <row r="681" spans="4:54" x14ac:dyDescent="0.25">
      <c r="D681" s="16"/>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c r="AE681" s="15"/>
      <c r="AF681" s="15"/>
      <c r="AG681" s="15"/>
      <c r="AH681" s="15"/>
      <c r="AI681" s="15"/>
      <c r="AJ681" s="15"/>
      <c r="AK681" s="15"/>
      <c r="AL681" s="15"/>
      <c r="AM681" s="15"/>
      <c r="AN681" s="15"/>
      <c r="AO681" s="15"/>
      <c r="AP681" s="15"/>
      <c r="AQ681" s="15"/>
      <c r="AR681" s="15"/>
      <c r="AS681" s="15"/>
      <c r="AT681" s="15"/>
      <c r="AU681" s="15"/>
      <c r="AV681" s="15"/>
      <c r="AW681" s="15"/>
      <c r="AX681" s="15"/>
      <c r="AY681" s="15"/>
      <c r="AZ681" s="15"/>
      <c r="BA681" s="15"/>
      <c r="BB681" s="15"/>
    </row>
    <row r="682" spans="4:54" x14ac:dyDescent="0.25">
      <c r="D682" s="16"/>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c r="AE682" s="15"/>
      <c r="AF682" s="15"/>
      <c r="AG682" s="15"/>
      <c r="AH682" s="15"/>
      <c r="AI682" s="15"/>
      <c r="AJ682" s="15"/>
      <c r="AK682" s="15"/>
      <c r="AL682" s="15"/>
      <c r="AM682" s="15"/>
      <c r="AN682" s="15"/>
      <c r="AO682" s="15"/>
      <c r="AP682" s="15"/>
      <c r="AQ682" s="15"/>
      <c r="AR682" s="15"/>
      <c r="AS682" s="15"/>
      <c r="AT682" s="15"/>
      <c r="AU682" s="15"/>
      <c r="AV682" s="15"/>
      <c r="AW682" s="15"/>
      <c r="AX682" s="15"/>
      <c r="AY682" s="15"/>
      <c r="AZ682" s="15"/>
      <c r="BA682" s="15"/>
      <c r="BB682" s="15"/>
    </row>
    <row r="683" spans="4:54" x14ac:dyDescent="0.25">
      <c r="D683" s="16"/>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c r="AE683" s="15"/>
      <c r="AF683" s="15"/>
      <c r="AG683" s="15"/>
      <c r="AH683" s="15"/>
      <c r="AI683" s="15"/>
      <c r="AJ683" s="15"/>
      <c r="AK683" s="15"/>
      <c r="AL683" s="15"/>
      <c r="AM683" s="15"/>
      <c r="AN683" s="15"/>
      <c r="AO683" s="15"/>
      <c r="AP683" s="15"/>
      <c r="AQ683" s="15"/>
      <c r="AR683" s="15"/>
      <c r="AS683" s="15"/>
      <c r="AT683" s="15"/>
      <c r="AU683" s="15"/>
      <c r="AV683" s="15"/>
      <c r="AW683" s="15"/>
      <c r="AX683" s="15"/>
      <c r="AY683" s="15"/>
      <c r="AZ683" s="15"/>
      <c r="BA683" s="15"/>
      <c r="BB683" s="15"/>
    </row>
    <row r="684" spans="4:54" x14ac:dyDescent="0.25">
      <c r="D684" s="16"/>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c r="AE684" s="15"/>
      <c r="AF684" s="15"/>
      <c r="AG684" s="15"/>
      <c r="AH684" s="15"/>
      <c r="AI684" s="15"/>
      <c r="AJ684" s="15"/>
      <c r="AK684" s="15"/>
      <c r="AL684" s="15"/>
      <c r="AM684" s="15"/>
      <c r="AN684" s="15"/>
      <c r="AO684" s="15"/>
      <c r="AP684" s="15"/>
      <c r="AQ684" s="15"/>
      <c r="AR684" s="15"/>
      <c r="AS684" s="15"/>
      <c r="AT684" s="15"/>
      <c r="AU684" s="15"/>
      <c r="AV684" s="15"/>
      <c r="AW684" s="15"/>
      <c r="AX684" s="15"/>
      <c r="AY684" s="15"/>
      <c r="AZ684" s="15"/>
      <c r="BA684" s="15"/>
      <c r="BB684" s="15"/>
    </row>
    <row r="685" spans="4:54" x14ac:dyDescent="0.25">
      <c r="D685" s="16"/>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c r="AE685" s="15"/>
      <c r="AF685" s="15"/>
      <c r="AG685" s="15"/>
      <c r="AH685" s="15"/>
      <c r="AI685" s="15"/>
      <c r="AJ685" s="15"/>
      <c r="AK685" s="15"/>
      <c r="AL685" s="15"/>
      <c r="AM685" s="15"/>
      <c r="AN685" s="15"/>
      <c r="AO685" s="15"/>
      <c r="AP685" s="15"/>
      <c r="AQ685" s="15"/>
      <c r="AR685" s="15"/>
      <c r="AS685" s="15"/>
      <c r="AT685" s="15"/>
      <c r="AU685" s="15"/>
      <c r="AV685" s="15"/>
      <c r="AW685" s="15"/>
      <c r="AX685" s="15"/>
      <c r="AY685" s="15"/>
      <c r="AZ685" s="15"/>
      <c r="BA685" s="15"/>
      <c r="BB685" s="15"/>
    </row>
    <row r="686" spans="4:54" x14ac:dyDescent="0.25">
      <c r="D686" s="16"/>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c r="AE686" s="15"/>
      <c r="AF686" s="15"/>
      <c r="AG686" s="15"/>
      <c r="AH686" s="15"/>
      <c r="AI686" s="15"/>
      <c r="AJ686" s="15"/>
      <c r="AK686" s="15"/>
      <c r="AL686" s="15"/>
      <c r="AM686" s="15"/>
      <c r="AN686" s="15"/>
      <c r="AO686" s="15"/>
      <c r="AP686" s="15"/>
      <c r="AQ686" s="15"/>
      <c r="AR686" s="15"/>
      <c r="AS686" s="15"/>
      <c r="AT686" s="15"/>
      <c r="AU686" s="15"/>
      <c r="AV686" s="15"/>
      <c r="AW686" s="15"/>
      <c r="AX686" s="15"/>
      <c r="AY686" s="15"/>
      <c r="AZ686" s="15"/>
      <c r="BA686" s="15"/>
      <c r="BB686" s="15"/>
    </row>
    <row r="687" spans="4:54" x14ac:dyDescent="0.25">
      <c r="D687" s="16"/>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c r="AE687" s="15"/>
      <c r="AF687" s="15"/>
      <c r="AG687" s="15"/>
      <c r="AH687" s="15"/>
      <c r="AI687" s="15"/>
      <c r="AJ687" s="15"/>
      <c r="AK687" s="15"/>
      <c r="AL687" s="15"/>
      <c r="AM687" s="15"/>
      <c r="AN687" s="15"/>
      <c r="AO687" s="15"/>
      <c r="AP687" s="15"/>
      <c r="AQ687" s="15"/>
      <c r="AR687" s="15"/>
      <c r="AS687" s="15"/>
      <c r="AT687" s="15"/>
      <c r="AU687" s="15"/>
      <c r="AV687" s="15"/>
      <c r="AW687" s="15"/>
      <c r="AX687" s="15"/>
      <c r="AY687" s="15"/>
      <c r="AZ687" s="15"/>
      <c r="BA687" s="15"/>
      <c r="BB687" s="15"/>
    </row>
    <row r="688" spans="4:54" x14ac:dyDescent="0.25">
      <c r="D688" s="16"/>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c r="AE688" s="15"/>
      <c r="AF688" s="15"/>
      <c r="AG688" s="15"/>
      <c r="AH688" s="15"/>
      <c r="AI688" s="15"/>
      <c r="AJ688" s="15"/>
      <c r="AK688" s="15"/>
      <c r="AL688" s="15"/>
      <c r="AM688" s="15"/>
      <c r="AN688" s="15"/>
      <c r="AO688" s="15"/>
      <c r="AP688" s="15"/>
      <c r="AQ688" s="15"/>
      <c r="AR688" s="15"/>
      <c r="AS688" s="15"/>
      <c r="AT688" s="15"/>
      <c r="AU688" s="15"/>
      <c r="AV688" s="15"/>
      <c r="AW688" s="15"/>
      <c r="AX688" s="15"/>
      <c r="AY688" s="15"/>
      <c r="AZ688" s="15"/>
      <c r="BA688" s="15"/>
      <c r="BB688" s="15"/>
    </row>
    <row r="689" spans="4:54" x14ac:dyDescent="0.25">
      <c r="D689" s="16"/>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c r="AE689" s="15"/>
      <c r="AF689" s="15"/>
      <c r="AG689" s="15"/>
      <c r="AH689" s="15"/>
      <c r="AI689" s="15"/>
      <c r="AJ689" s="15"/>
      <c r="AK689" s="15"/>
      <c r="AL689" s="15"/>
      <c r="AM689" s="15"/>
      <c r="AN689" s="15"/>
      <c r="AO689" s="15"/>
      <c r="AP689" s="15"/>
      <c r="AQ689" s="15"/>
      <c r="AR689" s="15"/>
      <c r="AS689" s="15"/>
      <c r="AT689" s="15"/>
      <c r="AU689" s="15"/>
      <c r="AV689" s="15"/>
      <c r="AW689" s="15"/>
      <c r="AX689" s="15"/>
      <c r="AY689" s="15"/>
      <c r="AZ689" s="15"/>
      <c r="BA689" s="15"/>
      <c r="BB689" s="15"/>
    </row>
    <row r="690" spans="4:54" x14ac:dyDescent="0.25">
      <c r="D690" s="16"/>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c r="AE690" s="15"/>
      <c r="AF690" s="15"/>
      <c r="AG690" s="15"/>
      <c r="AH690" s="15"/>
      <c r="AI690" s="15"/>
      <c r="AJ690" s="15"/>
      <c r="AK690" s="15"/>
      <c r="AL690" s="15"/>
      <c r="AM690" s="15"/>
      <c r="AN690" s="15"/>
      <c r="AO690" s="15"/>
      <c r="AP690" s="15"/>
      <c r="AQ690" s="15"/>
      <c r="AR690" s="15"/>
      <c r="AS690" s="15"/>
      <c r="AT690" s="15"/>
      <c r="AU690" s="15"/>
      <c r="AV690" s="15"/>
      <c r="AW690" s="15"/>
      <c r="AX690" s="15"/>
      <c r="AY690" s="15"/>
      <c r="AZ690" s="15"/>
      <c r="BA690" s="15"/>
      <c r="BB690" s="15"/>
    </row>
    <row r="691" spans="4:54" x14ac:dyDescent="0.25">
      <c r="D691" s="16"/>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c r="AE691" s="15"/>
      <c r="AF691" s="15"/>
      <c r="AG691" s="15"/>
      <c r="AH691" s="15"/>
      <c r="AI691" s="15"/>
      <c r="AJ691" s="15"/>
      <c r="AK691" s="15"/>
      <c r="AL691" s="15"/>
      <c r="AM691" s="15"/>
      <c r="AN691" s="15"/>
      <c r="AO691" s="15"/>
      <c r="AP691" s="15"/>
      <c r="AQ691" s="15"/>
      <c r="AR691" s="15"/>
      <c r="AS691" s="15"/>
      <c r="AT691" s="15"/>
      <c r="AU691" s="15"/>
      <c r="AV691" s="15"/>
      <c r="AW691" s="15"/>
      <c r="AX691" s="15"/>
      <c r="AY691" s="15"/>
      <c r="AZ691" s="15"/>
      <c r="BA691" s="15"/>
      <c r="BB691" s="15"/>
    </row>
    <row r="692" spans="4:54" x14ac:dyDescent="0.25">
      <c r="D692" s="16"/>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c r="AE692" s="15"/>
      <c r="AF692" s="15"/>
      <c r="AG692" s="15"/>
      <c r="AH692" s="15"/>
      <c r="AI692" s="15"/>
      <c r="AJ692" s="15"/>
      <c r="AK692" s="15"/>
      <c r="AL692" s="15"/>
      <c r="AM692" s="15"/>
      <c r="AN692" s="15"/>
      <c r="AO692" s="15"/>
      <c r="AP692" s="15"/>
      <c r="AQ692" s="15"/>
      <c r="AR692" s="15"/>
      <c r="AS692" s="15"/>
      <c r="AT692" s="15"/>
      <c r="AU692" s="15"/>
      <c r="AV692" s="15"/>
      <c r="AW692" s="15"/>
      <c r="AX692" s="15"/>
      <c r="AY692" s="15"/>
      <c r="AZ692" s="15"/>
      <c r="BA692" s="15"/>
      <c r="BB692" s="15"/>
    </row>
    <row r="693" spans="4:54" x14ac:dyDescent="0.25">
      <c r="D693" s="16"/>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c r="AE693" s="15"/>
      <c r="AF693" s="15"/>
      <c r="AG693" s="15"/>
      <c r="AH693" s="15"/>
      <c r="AI693" s="15"/>
      <c r="AJ693" s="15"/>
      <c r="AK693" s="15"/>
      <c r="AL693" s="15"/>
      <c r="AM693" s="15"/>
      <c r="AN693" s="15"/>
      <c r="AO693" s="15"/>
      <c r="AP693" s="15"/>
      <c r="AQ693" s="15"/>
      <c r="AR693" s="15"/>
      <c r="AS693" s="15"/>
      <c r="AT693" s="15"/>
      <c r="AU693" s="15"/>
      <c r="AV693" s="15"/>
      <c r="AW693" s="15"/>
      <c r="AX693" s="15"/>
      <c r="AY693" s="15"/>
      <c r="AZ693" s="15"/>
      <c r="BA693" s="15"/>
      <c r="BB693" s="15"/>
    </row>
    <row r="694" spans="4:54" x14ac:dyDescent="0.25">
      <c r="D694" s="16"/>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c r="AE694" s="15"/>
      <c r="AF694" s="15"/>
      <c r="AG694" s="15"/>
      <c r="AH694" s="15"/>
      <c r="AI694" s="15"/>
      <c r="AJ694" s="15"/>
      <c r="AK694" s="15"/>
      <c r="AL694" s="15"/>
      <c r="AM694" s="15"/>
      <c r="AN694" s="15"/>
      <c r="AO694" s="15"/>
      <c r="AP694" s="15"/>
      <c r="AQ694" s="15"/>
      <c r="AR694" s="15"/>
      <c r="AS694" s="15"/>
      <c r="AT694" s="15"/>
      <c r="AU694" s="15"/>
      <c r="AV694" s="15"/>
      <c r="AW694" s="15"/>
      <c r="AX694" s="15"/>
      <c r="AY694" s="15"/>
      <c r="AZ694" s="15"/>
      <c r="BA694" s="15"/>
      <c r="BB694" s="15"/>
    </row>
    <row r="695" spans="4:54" x14ac:dyDescent="0.25">
      <c r="D695" s="16"/>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c r="AE695" s="15"/>
      <c r="AF695" s="15"/>
      <c r="AG695" s="15"/>
      <c r="AH695" s="15"/>
      <c r="AI695" s="15"/>
      <c r="AJ695" s="15"/>
      <c r="AK695" s="15"/>
      <c r="AL695" s="15"/>
      <c r="AM695" s="15"/>
      <c r="AN695" s="15"/>
      <c r="AO695" s="15"/>
      <c r="AP695" s="15"/>
      <c r="AQ695" s="15"/>
      <c r="AR695" s="15"/>
      <c r="AS695" s="15"/>
      <c r="AT695" s="15"/>
      <c r="AU695" s="15"/>
      <c r="AV695" s="15"/>
      <c r="AW695" s="15"/>
      <c r="AX695" s="15"/>
      <c r="AY695" s="15"/>
      <c r="AZ695" s="15"/>
      <c r="BA695" s="15"/>
      <c r="BB695" s="15"/>
    </row>
    <row r="696" spans="4:54" x14ac:dyDescent="0.25">
      <c r="D696" s="16"/>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c r="AE696" s="15"/>
      <c r="AF696" s="15"/>
      <c r="AG696" s="15"/>
      <c r="AH696" s="15"/>
      <c r="AI696" s="15"/>
      <c r="AJ696" s="15"/>
      <c r="AK696" s="15"/>
      <c r="AL696" s="15"/>
      <c r="AM696" s="15"/>
      <c r="AN696" s="15"/>
      <c r="AO696" s="15"/>
      <c r="AP696" s="15"/>
      <c r="AQ696" s="15"/>
      <c r="AR696" s="15"/>
      <c r="AS696" s="15"/>
      <c r="AT696" s="15"/>
      <c r="AU696" s="15"/>
      <c r="AV696" s="15"/>
      <c r="AW696" s="15"/>
      <c r="AX696" s="15"/>
      <c r="AY696" s="15"/>
      <c r="AZ696" s="15"/>
      <c r="BA696" s="15"/>
      <c r="BB696" s="15"/>
    </row>
    <row r="697" spans="4:54" x14ac:dyDescent="0.25">
      <c r="D697" s="16"/>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c r="AE697" s="15"/>
      <c r="AF697" s="15"/>
      <c r="AG697" s="15"/>
      <c r="AH697" s="15"/>
      <c r="AI697" s="15"/>
      <c r="AJ697" s="15"/>
      <c r="AK697" s="15"/>
      <c r="AL697" s="15"/>
      <c r="AM697" s="15"/>
      <c r="AN697" s="15"/>
      <c r="AO697" s="15"/>
      <c r="AP697" s="15"/>
      <c r="AQ697" s="15"/>
      <c r="AR697" s="15"/>
      <c r="AS697" s="15"/>
      <c r="AT697" s="15"/>
      <c r="AU697" s="15"/>
      <c r="AV697" s="15"/>
      <c r="AW697" s="15"/>
      <c r="AX697" s="15"/>
      <c r="AY697" s="15"/>
      <c r="AZ697" s="15"/>
      <c r="BA697" s="15"/>
      <c r="BB697" s="15"/>
    </row>
    <row r="698" spans="4:54" x14ac:dyDescent="0.25">
      <c r="D698" s="16"/>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c r="AG698" s="15"/>
      <c r="AH698" s="15"/>
      <c r="AI698" s="15"/>
      <c r="AJ698" s="15"/>
      <c r="AK698" s="15"/>
      <c r="AL698" s="15"/>
      <c r="AM698" s="15"/>
      <c r="AN698" s="15"/>
      <c r="AO698" s="15"/>
      <c r="AP698" s="15"/>
      <c r="AQ698" s="15"/>
      <c r="AR698" s="15"/>
      <c r="AS698" s="15"/>
      <c r="AT698" s="15"/>
      <c r="AU698" s="15"/>
      <c r="AV698" s="15"/>
      <c r="AW698" s="15"/>
      <c r="AX698" s="15"/>
      <c r="AY698" s="15"/>
      <c r="AZ698" s="15"/>
      <c r="BA698" s="15"/>
      <c r="BB698" s="15"/>
    </row>
    <row r="699" spans="4:54" x14ac:dyDescent="0.25">
      <c r="D699" s="16"/>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c r="AE699" s="15"/>
      <c r="AF699" s="15"/>
      <c r="AG699" s="15"/>
      <c r="AH699" s="15"/>
      <c r="AI699" s="15"/>
      <c r="AJ699" s="15"/>
      <c r="AK699" s="15"/>
      <c r="AL699" s="15"/>
      <c r="AM699" s="15"/>
      <c r="AN699" s="15"/>
      <c r="AO699" s="15"/>
      <c r="AP699" s="15"/>
      <c r="AQ699" s="15"/>
      <c r="AR699" s="15"/>
      <c r="AS699" s="15"/>
      <c r="AT699" s="15"/>
      <c r="AU699" s="15"/>
      <c r="AV699" s="15"/>
      <c r="AW699" s="15"/>
      <c r="AX699" s="15"/>
      <c r="AY699" s="15"/>
      <c r="AZ699" s="15"/>
      <c r="BA699" s="15"/>
      <c r="BB699" s="15"/>
    </row>
    <row r="700" spans="4:54" x14ac:dyDescent="0.25">
      <c r="D700" s="16"/>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c r="AE700" s="15"/>
      <c r="AF700" s="15"/>
      <c r="AG700" s="15"/>
      <c r="AH700" s="15"/>
      <c r="AI700" s="15"/>
      <c r="AJ700" s="15"/>
      <c r="AK700" s="15"/>
      <c r="AL700" s="15"/>
      <c r="AM700" s="15"/>
      <c r="AN700" s="15"/>
      <c r="AO700" s="15"/>
      <c r="AP700" s="15"/>
      <c r="AQ700" s="15"/>
      <c r="AR700" s="15"/>
      <c r="AS700" s="15"/>
      <c r="AT700" s="15"/>
      <c r="AU700" s="15"/>
      <c r="AV700" s="15"/>
      <c r="AW700" s="15"/>
      <c r="AX700" s="15"/>
      <c r="AY700" s="15"/>
      <c r="AZ700" s="15"/>
      <c r="BA700" s="15"/>
      <c r="BB700" s="15"/>
    </row>
    <row r="701" spans="4:54" x14ac:dyDescent="0.25">
      <c r="D701" s="16"/>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c r="AE701" s="15"/>
      <c r="AF701" s="15"/>
      <c r="AG701" s="15"/>
      <c r="AH701" s="15"/>
      <c r="AI701" s="15"/>
      <c r="AJ701" s="15"/>
      <c r="AK701" s="15"/>
      <c r="AL701" s="15"/>
      <c r="AM701" s="15"/>
      <c r="AN701" s="15"/>
      <c r="AO701" s="15"/>
      <c r="AP701" s="15"/>
      <c r="AQ701" s="15"/>
      <c r="AR701" s="15"/>
      <c r="AS701" s="15"/>
      <c r="AT701" s="15"/>
      <c r="AU701" s="15"/>
      <c r="AV701" s="15"/>
      <c r="AW701" s="15"/>
      <c r="AX701" s="15"/>
      <c r="AY701" s="15"/>
      <c r="AZ701" s="15"/>
      <c r="BA701" s="15"/>
      <c r="BB701" s="15"/>
    </row>
    <row r="702" spans="4:54" x14ac:dyDescent="0.25">
      <c r="D702" s="16"/>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c r="AE702" s="15"/>
      <c r="AF702" s="15"/>
      <c r="AG702" s="15"/>
      <c r="AH702" s="15"/>
      <c r="AI702" s="15"/>
      <c r="AJ702" s="15"/>
      <c r="AK702" s="15"/>
      <c r="AL702" s="15"/>
      <c r="AM702" s="15"/>
      <c r="AN702" s="15"/>
      <c r="AO702" s="15"/>
      <c r="AP702" s="15"/>
      <c r="AQ702" s="15"/>
      <c r="AR702" s="15"/>
      <c r="AS702" s="15"/>
      <c r="AT702" s="15"/>
      <c r="AU702" s="15"/>
      <c r="AV702" s="15"/>
      <c r="AW702" s="15"/>
      <c r="AX702" s="15"/>
      <c r="AY702" s="15"/>
      <c r="AZ702" s="15"/>
      <c r="BA702" s="15"/>
      <c r="BB702" s="15"/>
    </row>
    <row r="703" spans="4:54" x14ac:dyDescent="0.25">
      <c r="D703" s="16"/>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c r="AE703" s="15"/>
      <c r="AF703" s="15"/>
      <c r="AG703" s="15"/>
      <c r="AH703" s="15"/>
      <c r="AI703" s="15"/>
      <c r="AJ703" s="15"/>
      <c r="AK703" s="15"/>
      <c r="AL703" s="15"/>
      <c r="AM703" s="15"/>
      <c r="AN703" s="15"/>
      <c r="AO703" s="15"/>
      <c r="AP703" s="15"/>
      <c r="AQ703" s="15"/>
      <c r="AR703" s="15"/>
      <c r="AS703" s="15"/>
      <c r="AT703" s="15"/>
      <c r="AU703" s="15"/>
      <c r="AV703" s="15"/>
      <c r="AW703" s="15"/>
      <c r="AX703" s="15"/>
      <c r="AY703" s="15"/>
      <c r="AZ703" s="15"/>
      <c r="BA703" s="15"/>
      <c r="BB703" s="15"/>
    </row>
    <row r="704" spans="4:54" x14ac:dyDescent="0.25">
      <c r="D704" s="16"/>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c r="AE704" s="15"/>
      <c r="AF704" s="15"/>
      <c r="AG704" s="15"/>
      <c r="AH704" s="15"/>
      <c r="AI704" s="15"/>
      <c r="AJ704" s="15"/>
      <c r="AK704" s="15"/>
      <c r="AL704" s="15"/>
      <c r="AM704" s="15"/>
      <c r="AN704" s="15"/>
      <c r="AO704" s="15"/>
      <c r="AP704" s="15"/>
      <c r="AQ704" s="15"/>
      <c r="AR704" s="15"/>
      <c r="AS704" s="15"/>
      <c r="AT704" s="15"/>
      <c r="AU704" s="15"/>
      <c r="AV704" s="15"/>
      <c r="AW704" s="15"/>
      <c r="AX704" s="15"/>
      <c r="AY704" s="15"/>
      <c r="AZ704" s="15"/>
      <c r="BA704" s="15"/>
      <c r="BB704" s="15"/>
    </row>
    <row r="705" spans="4:54" x14ac:dyDescent="0.25">
      <c r="D705" s="16"/>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c r="AE705" s="15"/>
      <c r="AF705" s="15"/>
      <c r="AG705" s="15"/>
      <c r="AH705" s="15"/>
      <c r="AI705" s="15"/>
      <c r="AJ705" s="15"/>
      <c r="AK705" s="15"/>
      <c r="AL705" s="15"/>
      <c r="AM705" s="15"/>
      <c r="AN705" s="15"/>
      <c r="AO705" s="15"/>
      <c r="AP705" s="15"/>
      <c r="AQ705" s="15"/>
      <c r="AR705" s="15"/>
      <c r="AS705" s="15"/>
      <c r="AT705" s="15"/>
      <c r="AU705" s="15"/>
      <c r="AV705" s="15"/>
      <c r="AW705" s="15"/>
      <c r="AX705" s="15"/>
      <c r="AY705" s="15"/>
      <c r="AZ705" s="15"/>
      <c r="BA705" s="15"/>
      <c r="BB705" s="15"/>
    </row>
  </sheetData>
  <mergeCells count="55">
    <mergeCell ref="BB15:BB16"/>
    <mergeCell ref="AM15:AM16"/>
    <mergeCell ref="AN15:AN16"/>
    <mergeCell ref="AO15:AO16"/>
    <mergeCell ref="AP15:AP16"/>
    <mergeCell ref="AQ15:AQ16"/>
    <mergeCell ref="BA15:BA16"/>
    <mergeCell ref="Y15:Y16"/>
    <mergeCell ref="AZ15:AZ16"/>
    <mergeCell ref="AV15:AV16"/>
    <mergeCell ref="AU15:AU16"/>
    <mergeCell ref="AX15:AX16"/>
    <mergeCell ref="AG15:AG16"/>
    <mergeCell ref="AR15:AR16"/>
    <mergeCell ref="AS15:AS16"/>
    <mergeCell ref="AT15:AT16"/>
    <mergeCell ref="AY15:AY16"/>
    <mergeCell ref="AW15:AW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59055118110236227" bottom="0.34"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www.w3.org/XML/1998/namespace"/>
    <ds:schemaRef ds:uri="http://purl.org/dc/dcmitype/"/>
    <ds:schemaRef ds:uri="http://purl.org/dc/elements/1.1/"/>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Приложение 14</vt:lpstr>
      <vt:lpstr>ReportNameYear</vt:lpstr>
      <vt:lpstr>TableHeaderYear1</vt:lpstr>
      <vt:lpstr>TableHeaderYear2</vt:lpstr>
      <vt:lpstr>TableHeaderYear3</vt:lpstr>
      <vt:lpstr>Unit</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2017-01-31T04:35:13Z</cp:lastPrinted>
  <dcterms:created xsi:type="dcterms:W3CDTF">2005-09-08T01:35:00Z</dcterms:created>
  <dcterms:modified xsi:type="dcterms:W3CDTF">2017-02-21T03:44:45Z</dcterms:modified>
</cp:coreProperties>
</file>